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D:\Dropbox\SSS\Javne potrebe\2026\Obrasci\"/>
    </mc:Choice>
  </mc:AlternateContent>
  <xr:revisionPtr revIDLastSave="0" documentId="13_ncr:1_{0947E9A5-2D09-4295-8495-84A996742087}" xr6:coauthVersionLast="47" xr6:coauthVersionMax="47" xr10:uidLastSave="{00000000-0000-0000-0000-000000000000}"/>
  <bookViews>
    <workbookView xWindow="-120" yWindow="-120" windowWidth="38640" windowHeight="15720" tabRatio="963" xr2:uid="{00000000-000D-0000-FFFF-FFFF00000000}"/>
  </bookViews>
  <sheets>
    <sheet name="INFO" sheetId="32" r:id="rId1"/>
    <sheet name="osnovni_podaci" sheetId="1" r:id="rId2"/>
    <sheet name="Pregled" sheetId="3" r:id="rId3"/>
    <sheet name="Organizacija_domacinstva" sheetId="39" r:id="rId4"/>
    <sheet name="Strucni_rad" sheetId="5" r:id="rId5"/>
    <sheet name="Osposobljavanje_kadrova" sheetId="11" r:id="rId6"/>
    <sheet name="Proslava_obljetnica" sheetId="12" r:id="rId7"/>
    <sheet name="Sportsko_izdavastvo" sheetId="13" r:id="rId8"/>
    <sheet name="Kapitalna_oprema" sheetId="15" r:id="rId9"/>
    <sheet name="REZ_Nacionalni_P_PH" sheetId="18" r:id="rId10"/>
    <sheet name="REZ_Nacionalni_P_SN" sheetId="36" r:id="rId11"/>
    <sheet name="REZ_Međunarodni_P" sheetId="33" r:id="rId12"/>
    <sheet name="REZ_Nacionalni_E_PH" sheetId="34" r:id="rId13"/>
    <sheet name="REZ_Nacionalni_E_SN" sheetId="37" r:id="rId14"/>
    <sheet name="REZ_Međunarodni_E" sheetId="19" r:id="rId15"/>
    <sheet name="Br_sportasa" sheetId="38" state="hidden" r:id="rId16"/>
    <sheet name="DATA" sheetId="2" state="hidden" r:id="rId17"/>
  </sheets>
  <definedNames>
    <definedName name="BROJ_POBJEDA">DATA!$U$2:$U$5</definedName>
    <definedName name="BROJ_ZEMALJA_E" localSheetId="3">DATA!#REF!</definedName>
    <definedName name="BROJ_ZEMALJA_E">DATA!#REF!</definedName>
    <definedName name="BROJ_ZEMALJA_E_P">DATA!$X$25:$X$27</definedName>
    <definedName name="BROJ_ZEMALJA_S" localSheetId="3">DATA!#REF!</definedName>
    <definedName name="BROJ_ZEMALJA_S">DATA!#REF!</definedName>
    <definedName name="BROJ_ZEMALJA_S_P">DATA!$U$25:$U$27</definedName>
    <definedName name="FULL_LIST">DATA!$O$24:$O$30</definedName>
    <definedName name="JUNIORI">DATA!$P$2:$P$5</definedName>
    <definedName name="KADETI">DATA!$P$2:$P$4</definedName>
    <definedName name="M_BR_KONTINENATA">DATA!$V$11:$V$17</definedName>
    <definedName name="M_BR_ZEMALJA">DATA!$T$11:$T$25</definedName>
    <definedName name="MIDDLE_LIST">DATA!$L$30:$L$34</definedName>
    <definedName name="NATJECANJE_E">DATA!$D$39:$D$40</definedName>
    <definedName name="NATJECANJE_J">DATA!$D$30:$D$32</definedName>
    <definedName name="NATJECANJE_K">DATA!$D$35:$D$36</definedName>
    <definedName name="NATJECANJE_S">DATA!$D$25:$D$27</definedName>
    <definedName name="OLIMPIJSKE_BR">DATA!$E$2</definedName>
    <definedName name="OLIMPIJSKI_PROGRAM">DATA!$X$2:$X$3</definedName>
    <definedName name="PLASMAN_NL">DATA!$Q$34:$Q$36</definedName>
    <definedName name="PLASMAN_PH_E_K">DATA!$O$34:$O$35</definedName>
    <definedName name="PLASMAN_PH_E_L">DATA!$L$24:$L$27</definedName>
    <definedName name="REZ_EL">DATA!$J$44:$J$45</definedName>
    <definedName name="REZ_LP">DATA!$J$39:$J$41</definedName>
    <definedName name="SENIORI">DATA!$P$2:$P$6</definedName>
    <definedName name="SHORT_LIST">DATA!$L$24:$L$27</definedName>
    <definedName name="SPOORTOVI" localSheetId="3">DATA!#REF!</definedName>
    <definedName name="SPOORTOVI">DATA!#REF!</definedName>
    <definedName name="SPORTOVI">DATA!$A$34:$A$99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3" l="1"/>
  <c r="J24" i="34"/>
  <c r="J14" i="34"/>
  <c r="J4" i="34"/>
  <c r="J4" i="18"/>
  <c r="P4" i="18" l="1"/>
  <c r="S103" i="33"/>
  <c r="S102" i="33"/>
  <c r="S101" i="33"/>
  <c r="S100" i="33"/>
  <c r="S99" i="33"/>
  <c r="S98" i="33"/>
  <c r="S97" i="33"/>
  <c r="S96" i="33"/>
  <c r="S95" i="33"/>
  <c r="S94" i="33"/>
  <c r="S93" i="33"/>
  <c r="S92" i="33"/>
  <c r="S91" i="33"/>
  <c r="S90" i="33"/>
  <c r="S89" i="33"/>
  <c r="S88" i="33"/>
  <c r="S87" i="33"/>
  <c r="S86" i="33"/>
  <c r="S85" i="33"/>
  <c r="S84" i="33"/>
  <c r="S83" i="33"/>
  <c r="S82" i="33"/>
  <c r="S81" i="33"/>
  <c r="S80" i="33"/>
  <c r="S79" i="33"/>
  <c r="S78" i="33"/>
  <c r="S77" i="33"/>
  <c r="S76" i="33"/>
  <c r="S75" i="33"/>
  <c r="S74" i="33"/>
  <c r="S73" i="33"/>
  <c r="S72" i="33"/>
  <c r="S71" i="33"/>
  <c r="S70" i="33"/>
  <c r="S69" i="33"/>
  <c r="S68" i="33"/>
  <c r="S67" i="33"/>
  <c r="S66" i="33"/>
  <c r="S65" i="33"/>
  <c r="S64" i="33"/>
  <c r="S63" i="33"/>
  <c r="S62" i="33"/>
  <c r="S61" i="33"/>
  <c r="S60" i="33"/>
  <c r="S59" i="33"/>
  <c r="S58" i="33"/>
  <c r="S57" i="33"/>
  <c r="S56" i="33"/>
  <c r="S55" i="33"/>
  <c r="S54" i="33"/>
  <c r="S53" i="33"/>
  <c r="S52" i="33"/>
  <c r="S51" i="33"/>
  <c r="S50" i="33"/>
  <c r="S49" i="33"/>
  <c r="S48" i="33"/>
  <c r="S47" i="33"/>
  <c r="S46" i="33"/>
  <c r="S45" i="33"/>
  <c r="S44" i="33"/>
  <c r="S43" i="33"/>
  <c r="S42" i="33"/>
  <c r="S41" i="33"/>
  <c r="S40" i="33"/>
  <c r="S39" i="33"/>
  <c r="S38" i="33"/>
  <c r="S37" i="33"/>
  <c r="S36" i="33"/>
  <c r="S35" i="33"/>
  <c r="S34" i="33"/>
  <c r="S33" i="33"/>
  <c r="S32" i="33"/>
  <c r="S31" i="33"/>
  <c r="S30" i="33"/>
  <c r="S29" i="33"/>
  <c r="S28" i="33"/>
  <c r="S27" i="33"/>
  <c r="S26" i="33"/>
  <c r="S25" i="33"/>
  <c r="S24" i="33"/>
  <c r="S23" i="33"/>
  <c r="S22" i="33"/>
  <c r="S21" i="33"/>
  <c r="S20" i="33"/>
  <c r="S19" i="33"/>
  <c r="S18" i="33"/>
  <c r="S17" i="33"/>
  <c r="S16" i="33"/>
  <c r="S15" i="33"/>
  <c r="S14" i="33"/>
  <c r="S13" i="33"/>
  <c r="S12" i="33"/>
  <c r="S11" i="33"/>
  <c r="S10" i="33"/>
  <c r="S9" i="33"/>
  <c r="S8" i="33"/>
  <c r="S7" i="33"/>
  <c r="S6" i="33"/>
  <c r="S5" i="33"/>
  <c r="F5" i="33"/>
  <c r="F6" i="33"/>
  <c r="F7" i="33"/>
  <c r="F8" i="33"/>
  <c r="F9" i="33"/>
  <c r="F10" i="33"/>
  <c r="F11" i="33"/>
  <c r="F12" i="33"/>
  <c r="F13" i="33"/>
  <c r="F14" i="33"/>
  <c r="F15" i="33"/>
  <c r="F16" i="33"/>
  <c r="F17" i="33"/>
  <c r="F18" i="33"/>
  <c r="F19" i="33"/>
  <c r="F20" i="33"/>
  <c r="F21" i="33"/>
  <c r="F22" i="33"/>
  <c r="F23" i="33"/>
  <c r="F24" i="33"/>
  <c r="F25" i="33"/>
  <c r="F26" i="33"/>
  <c r="F27" i="33"/>
  <c r="F28" i="33"/>
  <c r="F29" i="33"/>
  <c r="F30" i="33"/>
  <c r="F31" i="33"/>
  <c r="F32" i="33"/>
  <c r="F33" i="33"/>
  <c r="F34" i="33"/>
  <c r="F35" i="33"/>
  <c r="F36" i="33"/>
  <c r="F37" i="33"/>
  <c r="F38" i="33"/>
  <c r="F39" i="33"/>
  <c r="F40" i="33"/>
  <c r="F41" i="33"/>
  <c r="F42" i="33"/>
  <c r="F43" i="33"/>
  <c r="F44" i="33"/>
  <c r="F45" i="33"/>
  <c r="F46" i="33"/>
  <c r="F47" i="33"/>
  <c r="F48" i="33"/>
  <c r="F49" i="33"/>
  <c r="F50" i="33"/>
  <c r="F51" i="33"/>
  <c r="F52" i="33"/>
  <c r="F53" i="33"/>
  <c r="F54" i="33"/>
  <c r="F55" i="33"/>
  <c r="F56" i="33"/>
  <c r="F57" i="33"/>
  <c r="F58" i="33"/>
  <c r="F59" i="33"/>
  <c r="F60" i="33"/>
  <c r="F61" i="33"/>
  <c r="F62" i="33"/>
  <c r="F63" i="33"/>
  <c r="F64" i="33"/>
  <c r="F65" i="33"/>
  <c r="F66" i="33"/>
  <c r="F67" i="33"/>
  <c r="F68" i="33"/>
  <c r="F69" i="33"/>
  <c r="F70" i="33"/>
  <c r="F71" i="33"/>
  <c r="F72" i="33"/>
  <c r="F73" i="33"/>
  <c r="F74" i="33"/>
  <c r="F75" i="33"/>
  <c r="F76" i="33"/>
  <c r="F77" i="33"/>
  <c r="F78" i="33"/>
  <c r="F79" i="33"/>
  <c r="F80" i="33"/>
  <c r="F81" i="33"/>
  <c r="F82" i="33"/>
  <c r="F83" i="33"/>
  <c r="F84" i="33"/>
  <c r="F85" i="33"/>
  <c r="F86" i="33"/>
  <c r="F87" i="33"/>
  <c r="F88" i="33"/>
  <c r="F89" i="33"/>
  <c r="F90" i="33"/>
  <c r="F91" i="33"/>
  <c r="F92" i="33"/>
  <c r="F93" i="33"/>
  <c r="F94" i="33"/>
  <c r="F95" i="33"/>
  <c r="F96" i="33"/>
  <c r="F97" i="33"/>
  <c r="F98" i="33"/>
  <c r="F99" i="33"/>
  <c r="F100" i="33"/>
  <c r="F101" i="33"/>
  <c r="F102" i="33"/>
  <c r="F103" i="33"/>
  <c r="O136" i="33" l="1"/>
  <c r="O126" i="33"/>
  <c r="O116" i="33"/>
  <c r="A116" i="33"/>
  <c r="D112" i="33"/>
  <c r="D111" i="33"/>
  <c r="D109" i="33"/>
  <c r="D108" i="33"/>
  <c r="D107" i="33"/>
  <c r="O106" i="33"/>
  <c r="J294" i="34"/>
  <c r="J284" i="34"/>
  <c r="N274" i="34"/>
  <c r="J274" i="34"/>
  <c r="J264" i="34"/>
  <c r="J254" i="34"/>
  <c r="N244" i="34"/>
  <c r="J244" i="34"/>
  <c r="J234" i="34"/>
  <c r="J224" i="34"/>
  <c r="N214" i="34"/>
  <c r="J214" i="34"/>
  <c r="J204" i="34"/>
  <c r="J194" i="34"/>
  <c r="N184" i="34"/>
  <c r="J184" i="34"/>
  <c r="J174" i="34"/>
  <c r="J164" i="34"/>
  <c r="N154" i="34"/>
  <c r="J154" i="34"/>
  <c r="J144" i="34"/>
  <c r="J134" i="34"/>
  <c r="N124" i="34"/>
  <c r="J124" i="34"/>
  <c r="J114" i="34"/>
  <c r="J104" i="34"/>
  <c r="N94" i="34"/>
  <c r="J94" i="34"/>
  <c r="J84" i="34"/>
  <c r="J74" i="34"/>
  <c r="N64" i="34"/>
  <c r="J64" i="34"/>
  <c r="J54" i="34"/>
  <c r="J44" i="34"/>
  <c r="N34" i="34"/>
  <c r="J34" i="34"/>
  <c r="J354" i="34"/>
  <c r="J344" i="34"/>
  <c r="N334" i="34"/>
  <c r="J334" i="34"/>
  <c r="P203" i="18"/>
  <c r="P202" i="18"/>
  <c r="P201" i="18"/>
  <c r="P200" i="18"/>
  <c r="P199" i="18"/>
  <c r="P198" i="18"/>
  <c r="P197" i="18"/>
  <c r="P196" i="18"/>
  <c r="P195" i="18"/>
  <c r="P194" i="18"/>
  <c r="P193" i="18"/>
  <c r="P192" i="18"/>
  <c r="P191" i="18"/>
  <c r="P190" i="18"/>
  <c r="P189" i="18"/>
  <c r="P188" i="18"/>
  <c r="P187" i="18"/>
  <c r="P186" i="18"/>
  <c r="P185" i="18"/>
  <c r="P184" i="18"/>
  <c r="P183" i="18"/>
  <c r="P182" i="18"/>
  <c r="P181" i="18"/>
  <c r="P180" i="18"/>
  <c r="P179" i="18"/>
  <c r="P178" i="18"/>
  <c r="P177" i="18"/>
  <c r="P176" i="18"/>
  <c r="P175" i="18"/>
  <c r="P174" i="18"/>
  <c r="P173" i="18"/>
  <c r="P172" i="18"/>
  <c r="P171" i="18"/>
  <c r="P170" i="18"/>
  <c r="P169" i="18"/>
  <c r="P168" i="18"/>
  <c r="P167" i="18"/>
  <c r="P166" i="18"/>
  <c r="P165" i="18"/>
  <c r="P164" i="18"/>
  <c r="P163" i="18"/>
  <c r="P162" i="18"/>
  <c r="P161" i="18"/>
  <c r="P160" i="18"/>
  <c r="P159" i="18"/>
  <c r="P158" i="18"/>
  <c r="P157" i="18"/>
  <c r="P156" i="18"/>
  <c r="P155" i="18"/>
  <c r="P154" i="18"/>
  <c r="P153" i="18"/>
  <c r="P152" i="18"/>
  <c r="P151" i="18"/>
  <c r="P150" i="18"/>
  <c r="P149" i="18"/>
  <c r="P148" i="18"/>
  <c r="P147" i="18"/>
  <c r="P146" i="18"/>
  <c r="P145" i="18"/>
  <c r="P144" i="18"/>
  <c r="P143" i="18"/>
  <c r="P142" i="18"/>
  <c r="P141" i="18"/>
  <c r="P140" i="18"/>
  <c r="P139" i="18"/>
  <c r="P138" i="18"/>
  <c r="P137" i="18"/>
  <c r="P136" i="18"/>
  <c r="P135" i="18"/>
  <c r="P134" i="18"/>
  <c r="P133" i="18"/>
  <c r="P132" i="18"/>
  <c r="P131" i="18"/>
  <c r="P130" i="18"/>
  <c r="P129" i="18"/>
  <c r="P128" i="18"/>
  <c r="P127" i="18"/>
  <c r="P126" i="18"/>
  <c r="P125" i="18"/>
  <c r="P124" i="18"/>
  <c r="P123" i="18"/>
  <c r="P122" i="18"/>
  <c r="P121" i="18"/>
  <c r="P120" i="18"/>
  <c r="P119" i="18"/>
  <c r="P118" i="18"/>
  <c r="P117" i="18"/>
  <c r="P116" i="18"/>
  <c r="P115" i="18"/>
  <c r="P114" i="18"/>
  <c r="P113" i="18"/>
  <c r="P112" i="18"/>
  <c r="P111" i="18"/>
  <c r="P110" i="18"/>
  <c r="P109" i="18"/>
  <c r="P108" i="18"/>
  <c r="P107" i="18"/>
  <c r="P106" i="18"/>
  <c r="P105" i="18"/>
  <c r="P104" i="18"/>
  <c r="P103" i="18"/>
  <c r="P102" i="18"/>
  <c r="P101" i="18"/>
  <c r="P100" i="18"/>
  <c r="P99" i="18"/>
  <c r="P98" i="18"/>
  <c r="P97" i="18"/>
  <c r="P96" i="18"/>
  <c r="P95" i="18"/>
  <c r="P94" i="18"/>
  <c r="P93" i="18"/>
  <c r="P92" i="18"/>
  <c r="P91" i="18"/>
  <c r="P90" i="18"/>
  <c r="P89" i="18"/>
  <c r="P88" i="18"/>
  <c r="P87" i="18"/>
  <c r="P86" i="18"/>
  <c r="P85" i="18"/>
  <c r="P84" i="18"/>
  <c r="P83" i="18"/>
  <c r="P82" i="18"/>
  <c r="P81" i="18"/>
  <c r="P80" i="18"/>
  <c r="P79" i="18"/>
  <c r="P78" i="18"/>
  <c r="P77" i="18"/>
  <c r="P76" i="18"/>
  <c r="P75" i="18"/>
  <c r="P74" i="18"/>
  <c r="P73" i="18"/>
  <c r="P72" i="18"/>
  <c r="P71" i="18"/>
  <c r="P70" i="18"/>
  <c r="P69" i="18"/>
  <c r="P68" i="18"/>
  <c r="P67" i="18"/>
  <c r="P66" i="18"/>
  <c r="P65" i="18"/>
  <c r="P64" i="18"/>
  <c r="P63" i="18"/>
  <c r="P62" i="18"/>
  <c r="P61" i="18"/>
  <c r="P60" i="18"/>
  <c r="P59" i="18"/>
  <c r="P58" i="18"/>
  <c r="P57" i="18"/>
  <c r="P56" i="18"/>
  <c r="P55" i="18"/>
  <c r="P54" i="18"/>
  <c r="P53" i="18"/>
  <c r="P52" i="18"/>
  <c r="P51" i="18"/>
  <c r="P50" i="18"/>
  <c r="P49" i="18"/>
  <c r="P48" i="18"/>
  <c r="P47" i="18"/>
  <c r="P46" i="18"/>
  <c r="P45" i="18"/>
  <c r="P44" i="18"/>
  <c r="P43" i="18"/>
  <c r="P42" i="18"/>
  <c r="P41" i="18"/>
  <c r="P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P14" i="18"/>
  <c r="P13" i="18"/>
  <c r="P12" i="18"/>
  <c r="P11" i="18"/>
  <c r="P10" i="18"/>
  <c r="P9" i="18"/>
  <c r="P8" i="18"/>
  <c r="P7" i="18"/>
  <c r="P6" i="18"/>
  <c r="P5" i="18"/>
  <c r="A25" i="33" l="1"/>
  <c r="T53" i="33"/>
  <c r="I53" i="33"/>
  <c r="T52" i="33"/>
  <c r="I52" i="33"/>
  <c r="T51" i="33"/>
  <c r="I51" i="33"/>
  <c r="T50" i="33"/>
  <c r="I50" i="33"/>
  <c r="T49" i="33"/>
  <c r="I49" i="33"/>
  <c r="T48" i="33"/>
  <c r="I48" i="33"/>
  <c r="T47" i="33"/>
  <c r="I47" i="33"/>
  <c r="T46" i="33"/>
  <c r="I46" i="33"/>
  <c r="T45" i="33"/>
  <c r="I45" i="33"/>
  <c r="T44" i="33"/>
  <c r="I44" i="33"/>
  <c r="T43" i="33"/>
  <c r="I43" i="33"/>
  <c r="T42" i="33"/>
  <c r="I42" i="33"/>
  <c r="T41" i="33"/>
  <c r="I41" i="33"/>
  <c r="T40" i="33"/>
  <c r="I40" i="33"/>
  <c r="T39" i="33"/>
  <c r="I39" i="33"/>
  <c r="T38" i="33"/>
  <c r="I38" i="33"/>
  <c r="T37" i="33"/>
  <c r="I37" i="33"/>
  <c r="T36" i="33"/>
  <c r="I36" i="33"/>
  <c r="T35" i="33"/>
  <c r="I35" i="33"/>
  <c r="T34" i="33"/>
  <c r="U34" i="33" s="1"/>
  <c r="I34" i="33"/>
  <c r="T33" i="33"/>
  <c r="I33" i="33"/>
  <c r="T32" i="33"/>
  <c r="I32" i="33"/>
  <c r="T31" i="33"/>
  <c r="I31" i="33"/>
  <c r="T30" i="33"/>
  <c r="I30" i="33"/>
  <c r="T29" i="33"/>
  <c r="I29" i="33"/>
  <c r="T28" i="33"/>
  <c r="U28" i="33"/>
  <c r="I28" i="33"/>
  <c r="T27" i="33"/>
  <c r="I27" i="33"/>
  <c r="T26" i="33"/>
  <c r="I26" i="33"/>
  <c r="T25" i="33"/>
  <c r="I25" i="33"/>
  <c r="T24" i="33"/>
  <c r="I24" i="33"/>
  <c r="T23" i="33"/>
  <c r="I23" i="33"/>
  <c r="T22" i="33"/>
  <c r="I22" i="33"/>
  <c r="T21" i="33"/>
  <c r="U21" i="33" s="1"/>
  <c r="I21" i="33"/>
  <c r="T20" i="33"/>
  <c r="I20" i="33"/>
  <c r="T19" i="33"/>
  <c r="I19" i="33"/>
  <c r="T18" i="33"/>
  <c r="U18" i="33" s="1"/>
  <c r="I18" i="33"/>
  <c r="T17" i="33"/>
  <c r="I17" i="33"/>
  <c r="T16" i="33"/>
  <c r="I16" i="33"/>
  <c r="T15" i="33"/>
  <c r="I15" i="33"/>
  <c r="T14" i="33"/>
  <c r="I14" i="33"/>
  <c r="T13" i="33"/>
  <c r="I13" i="33"/>
  <c r="T12" i="33"/>
  <c r="I12" i="33"/>
  <c r="T11" i="33"/>
  <c r="I11" i="33"/>
  <c r="T10" i="33"/>
  <c r="I10" i="33"/>
  <c r="T9" i="33"/>
  <c r="I9" i="33"/>
  <c r="T8" i="33"/>
  <c r="I8" i="33"/>
  <c r="T7" i="33"/>
  <c r="I7" i="33"/>
  <c r="T6" i="33"/>
  <c r="I6" i="33"/>
  <c r="T5" i="33"/>
  <c r="I5" i="33"/>
  <c r="U50" i="33" l="1"/>
  <c r="U51" i="33"/>
  <c r="U26" i="33"/>
  <c r="U37" i="33"/>
  <c r="U44" i="33"/>
  <c r="U12" i="33"/>
  <c r="U39" i="33"/>
  <c r="U7" i="33"/>
  <c r="U45" i="33"/>
  <c r="U40" i="33"/>
  <c r="U49" i="33"/>
  <c r="U23" i="33"/>
  <c r="U30" i="33"/>
  <c r="U14" i="33"/>
  <c r="U52" i="33"/>
  <c r="U10" i="33"/>
  <c r="U16" i="33"/>
  <c r="U48" i="33"/>
  <c r="U35" i="33"/>
  <c r="U24" i="33"/>
  <c r="U32" i="33"/>
  <c r="U47" i="33"/>
  <c r="U42" i="33"/>
  <c r="U43" i="33"/>
  <c r="U9" i="33"/>
  <c r="U13" i="33"/>
  <c r="U17" i="33"/>
  <c r="U36" i="33"/>
  <c r="U8" i="33"/>
  <c r="U11" i="33"/>
  <c r="U38" i="33"/>
  <c r="U27" i="33"/>
  <c r="U20" i="33"/>
  <c r="U6" i="33"/>
  <c r="U25" i="33"/>
  <c r="U29" i="33"/>
  <c r="U33" i="33"/>
  <c r="U15" i="33"/>
  <c r="U31" i="33"/>
  <c r="U19" i="33"/>
  <c r="U46" i="33"/>
  <c r="U22" i="33"/>
  <c r="U41" i="33"/>
  <c r="U53" i="33"/>
  <c r="U5" i="33"/>
  <c r="H55" i="39" l="1"/>
  <c r="H54" i="39"/>
  <c r="H53" i="39"/>
  <c r="H52" i="39"/>
  <c r="H51" i="39"/>
  <c r="H50" i="39"/>
  <c r="H49" i="39"/>
  <c r="H48" i="39"/>
  <c r="H47" i="39"/>
  <c r="H46" i="39"/>
  <c r="H45" i="39"/>
  <c r="H44" i="39"/>
  <c r="H43" i="39"/>
  <c r="H42" i="39"/>
  <c r="H41" i="39"/>
  <c r="H40" i="39"/>
  <c r="H39" i="39"/>
  <c r="H38" i="39"/>
  <c r="H37" i="39"/>
  <c r="H36" i="39"/>
  <c r="H35" i="39"/>
  <c r="H34" i="39"/>
  <c r="H33" i="39"/>
  <c r="H32" i="39"/>
  <c r="H31" i="39"/>
  <c r="H30" i="39"/>
  <c r="H29" i="39"/>
  <c r="H28" i="39"/>
  <c r="H27" i="39"/>
  <c r="H26" i="39"/>
  <c r="H25" i="39"/>
  <c r="H24" i="39"/>
  <c r="H23" i="39"/>
  <c r="H22" i="39"/>
  <c r="H21" i="39"/>
  <c r="H20" i="39"/>
  <c r="H19" i="39"/>
  <c r="H18" i="39"/>
  <c r="H17" i="39"/>
  <c r="H16" i="39"/>
  <c r="H15" i="39"/>
  <c r="H14" i="39"/>
  <c r="H13" i="39"/>
  <c r="H12" i="39"/>
  <c r="H11" i="39"/>
  <c r="H10" i="39"/>
  <c r="H9" i="39"/>
  <c r="H8" i="39"/>
  <c r="H7" i="39"/>
  <c r="H6" i="39"/>
  <c r="C55" i="39"/>
  <c r="C54" i="39"/>
  <c r="C53" i="39"/>
  <c r="C52" i="39"/>
  <c r="C51" i="39"/>
  <c r="C50" i="39"/>
  <c r="C49" i="39"/>
  <c r="C48" i="39"/>
  <c r="C47" i="39"/>
  <c r="C46" i="39"/>
  <c r="C45" i="39"/>
  <c r="C44" i="39"/>
  <c r="C43" i="39"/>
  <c r="C42" i="39"/>
  <c r="C41" i="39"/>
  <c r="C40" i="39"/>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H56" i="39" l="1"/>
  <c r="A70" i="3" s="1"/>
  <c r="H4" i="3"/>
  <c r="F4" i="3" s="1"/>
  <c r="N574" i="34" l="1"/>
  <c r="N544" i="34"/>
  <c r="N514" i="34"/>
  <c r="N484" i="34"/>
  <c r="N454" i="34"/>
  <c r="N424" i="34"/>
  <c r="N394" i="34"/>
  <c r="N364" i="34"/>
  <c r="N304" i="34"/>
  <c r="N4" i="34"/>
  <c r="J203" i="18" l="1"/>
  <c r="J202" i="18"/>
  <c r="J201" i="18"/>
  <c r="J200" i="18"/>
  <c r="J199" i="18"/>
  <c r="J198" i="18"/>
  <c r="J197" i="18"/>
  <c r="J196" i="18"/>
  <c r="J195" i="18"/>
  <c r="J194" i="18"/>
  <c r="J193" i="18"/>
  <c r="J192" i="18"/>
  <c r="J191" i="18"/>
  <c r="J190" i="18"/>
  <c r="J189" i="18"/>
  <c r="J188" i="18"/>
  <c r="J187" i="18"/>
  <c r="J186" i="18"/>
  <c r="J185" i="18"/>
  <c r="J184" i="18"/>
  <c r="J183" i="18"/>
  <c r="J182" i="18"/>
  <c r="J181" i="18"/>
  <c r="J180" i="18"/>
  <c r="J179" i="18"/>
  <c r="J178" i="18"/>
  <c r="J177" i="18"/>
  <c r="J176" i="18"/>
  <c r="J175" i="18"/>
  <c r="J174" i="18"/>
  <c r="J173" i="18"/>
  <c r="J172" i="18"/>
  <c r="J171" i="18"/>
  <c r="J170" i="18"/>
  <c r="J169" i="18"/>
  <c r="J168" i="18"/>
  <c r="J167" i="18"/>
  <c r="J166" i="18"/>
  <c r="J165" i="18"/>
  <c r="J164" i="18"/>
  <c r="J163" i="18"/>
  <c r="J162" i="18"/>
  <c r="J161" i="18"/>
  <c r="J160" i="18"/>
  <c r="J159" i="18"/>
  <c r="J158" i="18"/>
  <c r="J157" i="18"/>
  <c r="J156" i="18"/>
  <c r="J155" i="18"/>
  <c r="J154" i="18"/>
  <c r="J153" i="18"/>
  <c r="J152" i="18"/>
  <c r="J151" i="18"/>
  <c r="J150" i="18"/>
  <c r="J149" i="18"/>
  <c r="J148" i="18"/>
  <c r="J147" i="18"/>
  <c r="J146" i="18"/>
  <c r="J145" i="18"/>
  <c r="J144" i="18"/>
  <c r="J143" i="18"/>
  <c r="J142" i="18"/>
  <c r="J141" i="18"/>
  <c r="J140" i="18"/>
  <c r="J139" i="18"/>
  <c r="J138" i="18"/>
  <c r="J137" i="18"/>
  <c r="J136" i="18"/>
  <c r="J135" i="18"/>
  <c r="J134" i="18"/>
  <c r="J133" i="18"/>
  <c r="J132" i="18"/>
  <c r="J131" i="18"/>
  <c r="J130" i="18"/>
  <c r="J129" i="18"/>
  <c r="J128" i="18"/>
  <c r="J127" i="18"/>
  <c r="J126" i="18"/>
  <c r="J125" i="18"/>
  <c r="J124" i="18"/>
  <c r="J123" i="18"/>
  <c r="J122" i="18"/>
  <c r="J121" i="18"/>
  <c r="J120" i="18"/>
  <c r="J119" i="18"/>
  <c r="J118" i="18"/>
  <c r="J117" i="18"/>
  <c r="J116" i="18"/>
  <c r="J115" i="18"/>
  <c r="J114" i="18"/>
  <c r="J113" i="18"/>
  <c r="J112" i="18"/>
  <c r="J111" i="18"/>
  <c r="J110" i="18"/>
  <c r="J109" i="18"/>
  <c r="J108" i="18"/>
  <c r="J107" i="18"/>
  <c r="J106" i="18"/>
  <c r="J105" i="18"/>
  <c r="J104" i="18"/>
  <c r="J103" i="18"/>
  <c r="J102" i="18"/>
  <c r="J101" i="18"/>
  <c r="J100" i="18"/>
  <c r="J99" i="18"/>
  <c r="J98" i="18"/>
  <c r="J97" i="18"/>
  <c r="J96" i="18"/>
  <c r="J95" i="18"/>
  <c r="J94"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3" i="18"/>
  <c r="J52" i="18"/>
  <c r="J51" i="18"/>
  <c r="J50" i="18"/>
  <c r="J49" i="18"/>
  <c r="J48" i="18"/>
  <c r="J47" i="18"/>
  <c r="J46" i="18"/>
  <c r="J45" i="18"/>
  <c r="J44" i="18"/>
  <c r="J43" i="18"/>
  <c r="J42" i="18"/>
  <c r="J41" i="18"/>
  <c r="J40" i="18"/>
  <c r="J39" i="18"/>
  <c r="J38" i="18"/>
  <c r="J37" i="18"/>
  <c r="J36" i="18"/>
  <c r="J35" i="18"/>
  <c r="J34" i="18"/>
  <c r="J33" i="18"/>
  <c r="J32" i="18"/>
  <c r="J31" i="18"/>
  <c r="J30" i="18"/>
  <c r="J29" i="18"/>
  <c r="J28" i="18"/>
  <c r="J27" i="18"/>
  <c r="J26" i="18"/>
  <c r="J25" i="18"/>
  <c r="J24" i="18"/>
  <c r="J23" i="18"/>
  <c r="J22" i="18"/>
  <c r="J21" i="18"/>
  <c r="J20" i="18"/>
  <c r="J19" i="18"/>
  <c r="J18" i="18"/>
  <c r="J17" i="18"/>
  <c r="J16" i="18"/>
  <c r="J15" i="18"/>
  <c r="J14" i="18"/>
  <c r="J13" i="18"/>
  <c r="J12" i="18"/>
  <c r="J11" i="18"/>
  <c r="J10" i="18"/>
  <c r="J9" i="18"/>
  <c r="J8" i="18"/>
  <c r="J7" i="18"/>
  <c r="J6" i="18"/>
  <c r="J5" i="18"/>
  <c r="T103" i="33"/>
  <c r="I103" i="33"/>
  <c r="T102" i="33"/>
  <c r="I102" i="33"/>
  <c r="T101" i="33"/>
  <c r="I101" i="33"/>
  <c r="T100" i="33"/>
  <c r="I100" i="33"/>
  <c r="T99" i="33"/>
  <c r="I99" i="33"/>
  <c r="T98" i="33"/>
  <c r="I98" i="33"/>
  <c r="T97" i="33"/>
  <c r="I97" i="33"/>
  <c r="T96" i="33"/>
  <c r="I96" i="33"/>
  <c r="T95" i="33"/>
  <c r="I95" i="33"/>
  <c r="T94" i="33"/>
  <c r="I94" i="33"/>
  <c r="T93" i="33"/>
  <c r="U93" i="33" s="1"/>
  <c r="I93" i="33"/>
  <c r="T92" i="33"/>
  <c r="I92" i="33"/>
  <c r="T91" i="33"/>
  <c r="I91" i="33"/>
  <c r="T90" i="33"/>
  <c r="I90" i="33"/>
  <c r="T89" i="33"/>
  <c r="I89" i="33"/>
  <c r="T88" i="33"/>
  <c r="I88" i="33"/>
  <c r="T87" i="33"/>
  <c r="I87" i="33"/>
  <c r="T86" i="33"/>
  <c r="I86" i="33"/>
  <c r="T85" i="33"/>
  <c r="I85" i="33"/>
  <c r="T84" i="33"/>
  <c r="I84" i="33"/>
  <c r="T83" i="33"/>
  <c r="I83" i="33"/>
  <c r="T82" i="33"/>
  <c r="I82" i="33"/>
  <c r="T81" i="33"/>
  <c r="I81" i="33"/>
  <c r="T80" i="33"/>
  <c r="I80" i="33"/>
  <c r="T79" i="33"/>
  <c r="I79" i="33"/>
  <c r="T78" i="33"/>
  <c r="I78" i="33"/>
  <c r="T77" i="33"/>
  <c r="U77" i="33" s="1"/>
  <c r="I77" i="33"/>
  <c r="T76" i="33"/>
  <c r="I76" i="33"/>
  <c r="T75" i="33"/>
  <c r="I75" i="33"/>
  <c r="T74" i="33"/>
  <c r="I74" i="33"/>
  <c r="T73" i="33"/>
  <c r="I73" i="33"/>
  <c r="T72" i="33"/>
  <c r="I72" i="33"/>
  <c r="T71" i="33"/>
  <c r="I71" i="33"/>
  <c r="T70" i="33"/>
  <c r="I70" i="33"/>
  <c r="T69" i="33"/>
  <c r="I69" i="33"/>
  <c r="T68" i="33"/>
  <c r="I68" i="33"/>
  <c r="T67" i="33"/>
  <c r="I67" i="33"/>
  <c r="T66" i="33"/>
  <c r="I66" i="33"/>
  <c r="T65" i="33"/>
  <c r="I65" i="33"/>
  <c r="T64" i="33"/>
  <c r="I64" i="33"/>
  <c r="T63" i="33"/>
  <c r="I63" i="33"/>
  <c r="T62" i="33"/>
  <c r="I62" i="33"/>
  <c r="T61" i="33"/>
  <c r="U61" i="33" s="1"/>
  <c r="I61" i="33"/>
  <c r="T60" i="33"/>
  <c r="I60" i="33"/>
  <c r="T59" i="33"/>
  <c r="I59" i="33"/>
  <c r="T58" i="33"/>
  <c r="I58" i="33"/>
  <c r="T57" i="33"/>
  <c r="I57" i="33"/>
  <c r="T56" i="33"/>
  <c r="I56" i="33"/>
  <c r="T55" i="33"/>
  <c r="I55" i="33"/>
  <c r="U69" i="33" l="1"/>
  <c r="U85" i="33"/>
  <c r="U101" i="33"/>
  <c r="U65" i="33"/>
  <c r="U81" i="33"/>
  <c r="U97" i="33"/>
  <c r="U60" i="33"/>
  <c r="U68" i="33"/>
  <c r="U70" i="33"/>
  <c r="U76" i="33"/>
  <c r="U84" i="33"/>
  <c r="U86" i="33"/>
  <c r="U92" i="33"/>
  <c r="U100" i="33"/>
  <c r="U102" i="33"/>
  <c r="U55" i="33"/>
  <c r="U67" i="33"/>
  <c r="U71" i="33"/>
  <c r="U83" i="33"/>
  <c r="U87" i="33"/>
  <c r="U99" i="33"/>
  <c r="U103" i="33"/>
  <c r="U58" i="33"/>
  <c r="U66" i="33"/>
  <c r="U74" i="33"/>
  <c r="U82" i="33"/>
  <c r="U90" i="33"/>
  <c r="U98" i="33"/>
  <c r="U59" i="33"/>
  <c r="U75" i="33"/>
  <c r="U91" i="33"/>
  <c r="U89" i="33"/>
  <c r="U73" i="33"/>
  <c r="U57" i="33"/>
  <c r="U62" i="33"/>
  <c r="U78" i="33"/>
  <c r="U94" i="33"/>
  <c r="U63" i="33"/>
  <c r="U79" i="33"/>
  <c r="U95" i="33"/>
  <c r="U56" i="33"/>
  <c r="U64" i="33"/>
  <c r="U72" i="33"/>
  <c r="U80" i="33"/>
  <c r="U88" i="33"/>
  <c r="U96" i="33"/>
  <c r="C8" i="38"/>
  <c r="G1151" i="38"/>
  <c r="G1152" i="38"/>
  <c r="G1153" i="38"/>
  <c r="G1154" i="38"/>
  <c r="G1155" i="38"/>
  <c r="G1156" i="38"/>
  <c r="G1157" i="38"/>
  <c r="G1158" i="38"/>
  <c r="G1159" i="38"/>
  <c r="G1160" i="38"/>
  <c r="G1161" i="38"/>
  <c r="G1162" i="38"/>
  <c r="G1163" i="38"/>
  <c r="G1164" i="38"/>
  <c r="G1165" i="38"/>
  <c r="G1166" i="38"/>
  <c r="G1167" i="38"/>
  <c r="G1168" i="38"/>
  <c r="G1169" i="38"/>
  <c r="G1170" i="38"/>
  <c r="G1171" i="38"/>
  <c r="G1172" i="38"/>
  <c r="G1173" i="38"/>
  <c r="G1174" i="38"/>
  <c r="G1175" i="38"/>
  <c r="G1176" i="38"/>
  <c r="G1177" i="38"/>
  <c r="G1178" i="38"/>
  <c r="G1179" i="38"/>
  <c r="G1180" i="38"/>
  <c r="G1181" i="38"/>
  <c r="G1182" i="38"/>
  <c r="G1183" i="38"/>
  <c r="G1184" i="38"/>
  <c r="G1185" i="38"/>
  <c r="G1186" i="38"/>
  <c r="G1187" i="38"/>
  <c r="G1188" i="38"/>
  <c r="G1189" i="38"/>
  <c r="G1150" i="38"/>
  <c r="G1141" i="38"/>
  <c r="G1142" i="38"/>
  <c r="G1143" i="38"/>
  <c r="G1144" i="38"/>
  <c r="G1145" i="38"/>
  <c r="G1146" i="38"/>
  <c r="G1147" i="38"/>
  <c r="G1148" i="38"/>
  <c r="G1149" i="38"/>
  <c r="G1111" i="38"/>
  <c r="G1112" i="38"/>
  <c r="G1113" i="38"/>
  <c r="G1114" i="38"/>
  <c r="G1115" i="38"/>
  <c r="G1116" i="38"/>
  <c r="G1117" i="38"/>
  <c r="G1118" i="38"/>
  <c r="G1119" i="38"/>
  <c r="G1120" i="38"/>
  <c r="G1121" i="38"/>
  <c r="G1122" i="38"/>
  <c r="G1123" i="38"/>
  <c r="G1124" i="38"/>
  <c r="G1125" i="38"/>
  <c r="G1126" i="38"/>
  <c r="G1127" i="38"/>
  <c r="G1128" i="38"/>
  <c r="G1129" i="38"/>
  <c r="G1130" i="38"/>
  <c r="G1131" i="38"/>
  <c r="G1132" i="38"/>
  <c r="G1133" i="38"/>
  <c r="G1134" i="38"/>
  <c r="G1135" i="38"/>
  <c r="G1136" i="38"/>
  <c r="G1137" i="38"/>
  <c r="G1138" i="38"/>
  <c r="G1139" i="38"/>
  <c r="G1140" i="38"/>
  <c r="G1110" i="38"/>
  <c r="G1096" i="38"/>
  <c r="G1097" i="38"/>
  <c r="G1098" i="38"/>
  <c r="G1099" i="38"/>
  <c r="G1100" i="38"/>
  <c r="G1101" i="38"/>
  <c r="G1102" i="38"/>
  <c r="G1103" i="38"/>
  <c r="G1104" i="38"/>
  <c r="G1105" i="38"/>
  <c r="G1106" i="38"/>
  <c r="G1107" i="38"/>
  <c r="G1108" i="38"/>
  <c r="G1109" i="38"/>
  <c r="G1071" i="38"/>
  <c r="G1072" i="38"/>
  <c r="G1073" i="38"/>
  <c r="G1074" i="38"/>
  <c r="G1075" i="38"/>
  <c r="G1076" i="38"/>
  <c r="G1077" i="38"/>
  <c r="G1078" i="38"/>
  <c r="G1079" i="38"/>
  <c r="G1080" i="38"/>
  <c r="G1081" i="38"/>
  <c r="G1082" i="38"/>
  <c r="G1083" i="38"/>
  <c r="G1084" i="38"/>
  <c r="G1085" i="38"/>
  <c r="G1086" i="38"/>
  <c r="G1087" i="38"/>
  <c r="G1088" i="38"/>
  <c r="G1089" i="38"/>
  <c r="G1090" i="38"/>
  <c r="G1091" i="38"/>
  <c r="G1092" i="38"/>
  <c r="G1093" i="38"/>
  <c r="G1094" i="38"/>
  <c r="G1095" i="38"/>
  <c r="G1070" i="38"/>
  <c r="G1053" i="38"/>
  <c r="G1054" i="38"/>
  <c r="G1055" i="38"/>
  <c r="G1056" i="38"/>
  <c r="G1057" i="38"/>
  <c r="G1058" i="38"/>
  <c r="G1059" i="38"/>
  <c r="G1060" i="38"/>
  <c r="G1061" i="38"/>
  <c r="G1062" i="38"/>
  <c r="G1063" i="38"/>
  <c r="G1064" i="38"/>
  <c r="G1065" i="38"/>
  <c r="G1066" i="38"/>
  <c r="G1067" i="38"/>
  <c r="G1068" i="38"/>
  <c r="G1069" i="38"/>
  <c r="G1052" i="38"/>
  <c r="G1003" i="38"/>
  <c r="G1004" i="38"/>
  <c r="G1005" i="38"/>
  <c r="G1006" i="38"/>
  <c r="G1007" i="38"/>
  <c r="G1008" i="38"/>
  <c r="G1009" i="38"/>
  <c r="G1010" i="38"/>
  <c r="G1011" i="38"/>
  <c r="G1012" i="38"/>
  <c r="G1013" i="38"/>
  <c r="G1014" i="38"/>
  <c r="G1015" i="38"/>
  <c r="G1016" i="38"/>
  <c r="G1017" i="38"/>
  <c r="G1018" i="38"/>
  <c r="G1019" i="38"/>
  <c r="G1020" i="38"/>
  <c r="G1021" i="38"/>
  <c r="G1022" i="38"/>
  <c r="G1023" i="38"/>
  <c r="G1024" i="38"/>
  <c r="G1025" i="38"/>
  <c r="G1026" i="38"/>
  <c r="G1027" i="38"/>
  <c r="G1028" i="38"/>
  <c r="G1029" i="38"/>
  <c r="G1030" i="38"/>
  <c r="G1031" i="38"/>
  <c r="G1032" i="38"/>
  <c r="G1033" i="38"/>
  <c r="G1034" i="38"/>
  <c r="G1035" i="38"/>
  <c r="G1036" i="38"/>
  <c r="G1037" i="38"/>
  <c r="G1038" i="38"/>
  <c r="G1039" i="38"/>
  <c r="G1040" i="38"/>
  <c r="G1041" i="38"/>
  <c r="G1042" i="38"/>
  <c r="G1043" i="38"/>
  <c r="G1044" i="38"/>
  <c r="G1045" i="38"/>
  <c r="G1046" i="38"/>
  <c r="G1047" i="38"/>
  <c r="G1048" i="38"/>
  <c r="G1049" i="38"/>
  <c r="G1050" i="38"/>
  <c r="G1051" i="38"/>
  <c r="G1002" i="38"/>
  <c r="G703" i="38"/>
  <c r="G704" i="38"/>
  <c r="G705" i="38"/>
  <c r="G706" i="38"/>
  <c r="G707" i="38"/>
  <c r="G708" i="38"/>
  <c r="G709" i="38"/>
  <c r="G710" i="38"/>
  <c r="G711" i="38"/>
  <c r="G712" i="38"/>
  <c r="G713" i="38"/>
  <c r="G714" i="38"/>
  <c r="G715" i="38"/>
  <c r="G716" i="38"/>
  <c r="G717" i="38"/>
  <c r="G718" i="38"/>
  <c r="G719" i="38"/>
  <c r="G720" i="38"/>
  <c r="G721" i="38"/>
  <c r="G722" i="38"/>
  <c r="G723" i="38"/>
  <c r="G724" i="38"/>
  <c r="G725" i="38"/>
  <c r="G726" i="38"/>
  <c r="G727" i="38"/>
  <c r="G728" i="38"/>
  <c r="G729" i="38"/>
  <c r="G730" i="38"/>
  <c r="G731" i="38"/>
  <c r="G732" i="38"/>
  <c r="G733" i="38"/>
  <c r="G734" i="38"/>
  <c r="G735" i="38"/>
  <c r="G736" i="38"/>
  <c r="G737" i="38"/>
  <c r="G738" i="38"/>
  <c r="G739" i="38"/>
  <c r="G740" i="38"/>
  <c r="G741" i="38"/>
  <c r="G742" i="38"/>
  <c r="G743" i="38"/>
  <c r="G744" i="38"/>
  <c r="G745" i="38"/>
  <c r="G746" i="38"/>
  <c r="G747" i="38"/>
  <c r="G748" i="38"/>
  <c r="G749" i="38"/>
  <c r="G750" i="38"/>
  <c r="G751" i="38"/>
  <c r="G752" i="38"/>
  <c r="G753" i="38"/>
  <c r="G754" i="38"/>
  <c r="G755" i="38"/>
  <c r="G756" i="38"/>
  <c r="G757" i="38"/>
  <c r="G758" i="38"/>
  <c r="G759" i="38"/>
  <c r="G760" i="38"/>
  <c r="G761" i="38"/>
  <c r="G762" i="38"/>
  <c r="G763" i="38"/>
  <c r="G764" i="38"/>
  <c r="G765" i="38"/>
  <c r="G766" i="38"/>
  <c r="G767" i="38"/>
  <c r="G768" i="38"/>
  <c r="G769" i="38"/>
  <c r="G770" i="38"/>
  <c r="G771" i="38"/>
  <c r="G772" i="38"/>
  <c r="G773" i="38"/>
  <c r="G774" i="38"/>
  <c r="G775" i="38"/>
  <c r="G776" i="38"/>
  <c r="G777" i="38"/>
  <c r="G778" i="38"/>
  <c r="G779" i="38"/>
  <c r="G780" i="38"/>
  <c r="G781" i="38"/>
  <c r="G782" i="38"/>
  <c r="G783" i="38"/>
  <c r="G784" i="38"/>
  <c r="G785" i="38"/>
  <c r="G786" i="38"/>
  <c r="G787" i="38"/>
  <c r="G788" i="38"/>
  <c r="G789" i="38"/>
  <c r="G790" i="38"/>
  <c r="G791" i="38"/>
  <c r="G792" i="38"/>
  <c r="G793" i="38"/>
  <c r="G794" i="38"/>
  <c r="G795" i="38"/>
  <c r="G796" i="38"/>
  <c r="G797" i="38"/>
  <c r="G798" i="38"/>
  <c r="G799" i="38"/>
  <c r="G800" i="38"/>
  <c r="G801" i="38"/>
  <c r="G802" i="38"/>
  <c r="G803" i="38"/>
  <c r="G804" i="38"/>
  <c r="G805" i="38"/>
  <c r="G806" i="38"/>
  <c r="G807" i="38"/>
  <c r="G808" i="38"/>
  <c r="G809" i="38"/>
  <c r="G810" i="38"/>
  <c r="G811" i="38"/>
  <c r="G812" i="38"/>
  <c r="G813" i="38"/>
  <c r="G814" i="38"/>
  <c r="G815" i="38"/>
  <c r="G816" i="38"/>
  <c r="G817" i="38"/>
  <c r="G818" i="38"/>
  <c r="G819" i="38"/>
  <c r="G820" i="38"/>
  <c r="G821" i="38"/>
  <c r="G822" i="38"/>
  <c r="G823" i="38"/>
  <c r="G824" i="38"/>
  <c r="G825" i="38"/>
  <c r="G826" i="38"/>
  <c r="G827" i="38"/>
  <c r="G828" i="38"/>
  <c r="G829" i="38"/>
  <c r="G830" i="38"/>
  <c r="G831" i="38"/>
  <c r="G832" i="38"/>
  <c r="G833" i="38"/>
  <c r="G834" i="38"/>
  <c r="G835" i="38"/>
  <c r="G836" i="38"/>
  <c r="G837" i="38"/>
  <c r="G838" i="38"/>
  <c r="G839" i="38"/>
  <c r="G840" i="38"/>
  <c r="G841" i="38"/>
  <c r="G842" i="38"/>
  <c r="G843" i="38"/>
  <c r="G844" i="38"/>
  <c r="G845" i="38"/>
  <c r="G846" i="38"/>
  <c r="G847" i="38"/>
  <c r="G848" i="38"/>
  <c r="G849" i="38"/>
  <c r="G850" i="38"/>
  <c r="G851" i="38"/>
  <c r="G852" i="38"/>
  <c r="G853" i="38"/>
  <c r="G854" i="38"/>
  <c r="G855" i="38"/>
  <c r="G856" i="38"/>
  <c r="G857" i="38"/>
  <c r="G858" i="38"/>
  <c r="G859" i="38"/>
  <c r="G860" i="38"/>
  <c r="G861" i="38"/>
  <c r="G862" i="38"/>
  <c r="G863" i="38"/>
  <c r="G864" i="38"/>
  <c r="G865" i="38"/>
  <c r="G866" i="38"/>
  <c r="G867" i="38"/>
  <c r="G868" i="38"/>
  <c r="G869" i="38"/>
  <c r="G870" i="38"/>
  <c r="G871" i="38"/>
  <c r="G872" i="38"/>
  <c r="G873" i="38"/>
  <c r="G874" i="38"/>
  <c r="G875" i="38"/>
  <c r="G876" i="38"/>
  <c r="G877" i="38"/>
  <c r="G878" i="38"/>
  <c r="G879" i="38"/>
  <c r="G880" i="38"/>
  <c r="G881" i="38"/>
  <c r="G882" i="38"/>
  <c r="G883" i="38"/>
  <c r="G884" i="38"/>
  <c r="G885" i="38"/>
  <c r="G886" i="38"/>
  <c r="G887" i="38"/>
  <c r="G888" i="38"/>
  <c r="G889" i="38"/>
  <c r="G890" i="38"/>
  <c r="G891" i="38"/>
  <c r="G892" i="38"/>
  <c r="G893" i="38"/>
  <c r="G894" i="38"/>
  <c r="G895" i="38"/>
  <c r="G896" i="38"/>
  <c r="G897" i="38"/>
  <c r="G898" i="38"/>
  <c r="G899" i="38"/>
  <c r="G900" i="38"/>
  <c r="G901" i="38"/>
  <c r="G902" i="38"/>
  <c r="G903" i="38"/>
  <c r="G904" i="38"/>
  <c r="G905" i="38"/>
  <c r="G906" i="38"/>
  <c r="G907" i="38"/>
  <c r="G908" i="38"/>
  <c r="G909" i="38"/>
  <c r="G910" i="38"/>
  <c r="G911" i="38"/>
  <c r="G912" i="38"/>
  <c r="G913" i="38"/>
  <c r="G914" i="38"/>
  <c r="G915" i="38"/>
  <c r="G916" i="38"/>
  <c r="G917" i="38"/>
  <c r="G918" i="38"/>
  <c r="G919" i="38"/>
  <c r="G920" i="38"/>
  <c r="G921" i="38"/>
  <c r="G922" i="38"/>
  <c r="G923" i="38"/>
  <c r="G924" i="38"/>
  <c r="G925" i="38"/>
  <c r="G926" i="38"/>
  <c r="G927" i="38"/>
  <c r="G928" i="38"/>
  <c r="G929" i="38"/>
  <c r="G930" i="38"/>
  <c r="G931" i="38"/>
  <c r="G932" i="38"/>
  <c r="G933" i="38"/>
  <c r="G934" i="38"/>
  <c r="G935" i="38"/>
  <c r="G936" i="38"/>
  <c r="G937" i="38"/>
  <c r="G938" i="38"/>
  <c r="G939" i="38"/>
  <c r="G940" i="38"/>
  <c r="G941" i="38"/>
  <c r="G942" i="38"/>
  <c r="G943" i="38"/>
  <c r="G944" i="38"/>
  <c r="G945" i="38"/>
  <c r="G946" i="38"/>
  <c r="G947" i="38"/>
  <c r="G948" i="38"/>
  <c r="G949" i="38"/>
  <c r="G950" i="38"/>
  <c r="G951" i="38"/>
  <c r="G952" i="38"/>
  <c r="G953" i="38"/>
  <c r="G954" i="38"/>
  <c r="G955" i="38"/>
  <c r="G956" i="38"/>
  <c r="G957" i="38"/>
  <c r="G958" i="38"/>
  <c r="G959" i="38"/>
  <c r="G960" i="38"/>
  <c r="G961" i="38"/>
  <c r="G962" i="38"/>
  <c r="G963" i="38"/>
  <c r="G964" i="38"/>
  <c r="G965" i="38"/>
  <c r="G966" i="38"/>
  <c r="G967" i="38"/>
  <c r="G968" i="38"/>
  <c r="G969" i="38"/>
  <c r="G970" i="38"/>
  <c r="G971" i="38"/>
  <c r="G972" i="38"/>
  <c r="G973" i="38"/>
  <c r="G974" i="38"/>
  <c r="G975" i="38"/>
  <c r="G976" i="38"/>
  <c r="G977" i="38"/>
  <c r="G978" i="38"/>
  <c r="G979" i="38"/>
  <c r="G980" i="38"/>
  <c r="G981" i="38"/>
  <c r="G982" i="38"/>
  <c r="G983" i="38"/>
  <c r="G984" i="38"/>
  <c r="G985" i="38"/>
  <c r="G986" i="38"/>
  <c r="G987" i="38"/>
  <c r="G988" i="38"/>
  <c r="G989" i="38"/>
  <c r="G990" i="38"/>
  <c r="G991" i="38"/>
  <c r="G992" i="38"/>
  <c r="G993" i="38"/>
  <c r="G994" i="38"/>
  <c r="G995" i="38"/>
  <c r="G996" i="38"/>
  <c r="G997" i="38"/>
  <c r="G998" i="38"/>
  <c r="G999" i="38"/>
  <c r="G1000" i="38"/>
  <c r="G1001" i="38"/>
  <c r="G702" i="38"/>
  <c r="G503" i="38"/>
  <c r="G504" i="38"/>
  <c r="G505" i="38"/>
  <c r="G506" i="38"/>
  <c r="G507" i="38"/>
  <c r="G508" i="38"/>
  <c r="G509" i="38"/>
  <c r="G510" i="38"/>
  <c r="G511" i="38"/>
  <c r="G512" i="38"/>
  <c r="G513" i="38"/>
  <c r="G514" i="38"/>
  <c r="G515" i="38"/>
  <c r="G516" i="38"/>
  <c r="G517" i="38"/>
  <c r="G518" i="38"/>
  <c r="G519" i="38"/>
  <c r="G520" i="38"/>
  <c r="G521" i="38"/>
  <c r="G522" i="38"/>
  <c r="G523" i="38"/>
  <c r="G524" i="38"/>
  <c r="G525" i="38"/>
  <c r="G526" i="38"/>
  <c r="G527" i="38"/>
  <c r="G528" i="38"/>
  <c r="G529" i="38"/>
  <c r="G530" i="38"/>
  <c r="G531" i="38"/>
  <c r="G532" i="38"/>
  <c r="G533" i="38"/>
  <c r="G534" i="38"/>
  <c r="G535" i="38"/>
  <c r="G536" i="38"/>
  <c r="G537" i="38"/>
  <c r="G538" i="38"/>
  <c r="G539" i="38"/>
  <c r="G540" i="38"/>
  <c r="G541" i="38"/>
  <c r="G542" i="38"/>
  <c r="G543" i="38"/>
  <c r="G544" i="38"/>
  <c r="G545" i="38"/>
  <c r="G546" i="38"/>
  <c r="G547" i="38"/>
  <c r="G548" i="38"/>
  <c r="G549" i="38"/>
  <c r="G550" i="38"/>
  <c r="G551" i="38"/>
  <c r="G552" i="38"/>
  <c r="G553" i="38"/>
  <c r="G554" i="38"/>
  <c r="G555" i="38"/>
  <c r="G556" i="38"/>
  <c r="G557" i="38"/>
  <c r="G558" i="38"/>
  <c r="G559" i="38"/>
  <c r="G560" i="38"/>
  <c r="G561" i="38"/>
  <c r="G562" i="38"/>
  <c r="G563" i="38"/>
  <c r="G564" i="38"/>
  <c r="G565" i="38"/>
  <c r="G566" i="38"/>
  <c r="G567" i="38"/>
  <c r="G568" i="38"/>
  <c r="G569" i="38"/>
  <c r="G570" i="38"/>
  <c r="G571" i="38"/>
  <c r="G572" i="38"/>
  <c r="G573" i="38"/>
  <c r="G574" i="38"/>
  <c r="G575" i="38"/>
  <c r="G576" i="38"/>
  <c r="G577" i="38"/>
  <c r="G578" i="38"/>
  <c r="G579" i="38"/>
  <c r="G580" i="38"/>
  <c r="G581" i="38"/>
  <c r="G582" i="38"/>
  <c r="G583" i="38"/>
  <c r="G584" i="38"/>
  <c r="G585" i="38"/>
  <c r="G586" i="38"/>
  <c r="G587" i="38"/>
  <c r="G588" i="38"/>
  <c r="G589" i="38"/>
  <c r="G590" i="38"/>
  <c r="G591" i="38"/>
  <c r="G592" i="38"/>
  <c r="G593" i="38"/>
  <c r="G594" i="38"/>
  <c r="G595" i="38"/>
  <c r="G596" i="38"/>
  <c r="G597" i="38"/>
  <c r="G598" i="38"/>
  <c r="G599" i="38"/>
  <c r="G600" i="38"/>
  <c r="G601" i="38"/>
  <c r="G602" i="38"/>
  <c r="G603" i="38"/>
  <c r="G604" i="38"/>
  <c r="G605" i="38"/>
  <c r="G606" i="38"/>
  <c r="G607" i="38"/>
  <c r="G608" i="38"/>
  <c r="G609" i="38"/>
  <c r="G610" i="38"/>
  <c r="G611" i="38"/>
  <c r="G612" i="38"/>
  <c r="G613" i="38"/>
  <c r="G614" i="38"/>
  <c r="G615" i="38"/>
  <c r="G616" i="38"/>
  <c r="G617" i="38"/>
  <c r="G618" i="38"/>
  <c r="G619" i="38"/>
  <c r="G620" i="38"/>
  <c r="G621" i="38"/>
  <c r="G622" i="38"/>
  <c r="G623" i="38"/>
  <c r="G624" i="38"/>
  <c r="G625" i="38"/>
  <c r="G626" i="38"/>
  <c r="G627" i="38"/>
  <c r="G628" i="38"/>
  <c r="G629" i="38"/>
  <c r="G630" i="38"/>
  <c r="G631" i="38"/>
  <c r="G632" i="38"/>
  <c r="G633" i="38"/>
  <c r="G634" i="38"/>
  <c r="G635" i="38"/>
  <c r="G636" i="38"/>
  <c r="G637" i="38"/>
  <c r="G638" i="38"/>
  <c r="G639" i="38"/>
  <c r="G640" i="38"/>
  <c r="G641" i="38"/>
  <c r="G642" i="38"/>
  <c r="G643" i="38"/>
  <c r="G644" i="38"/>
  <c r="G645" i="38"/>
  <c r="G646" i="38"/>
  <c r="G647" i="38"/>
  <c r="G648" i="38"/>
  <c r="G649" i="38"/>
  <c r="G650" i="38"/>
  <c r="G651" i="38"/>
  <c r="G652" i="38"/>
  <c r="G653" i="38"/>
  <c r="G654" i="38"/>
  <c r="G655" i="38"/>
  <c r="G656" i="38"/>
  <c r="G657" i="38"/>
  <c r="G658" i="38"/>
  <c r="G659" i="38"/>
  <c r="G660" i="38"/>
  <c r="G661" i="38"/>
  <c r="G662" i="38"/>
  <c r="G663" i="38"/>
  <c r="G664" i="38"/>
  <c r="G665" i="38"/>
  <c r="G666" i="38"/>
  <c r="G667" i="38"/>
  <c r="G668" i="38"/>
  <c r="G669" i="38"/>
  <c r="G670" i="38"/>
  <c r="G671" i="38"/>
  <c r="G672" i="38"/>
  <c r="G673" i="38"/>
  <c r="G674" i="38"/>
  <c r="G675" i="38"/>
  <c r="G676" i="38"/>
  <c r="G677" i="38"/>
  <c r="G678" i="38"/>
  <c r="G679" i="38"/>
  <c r="G680" i="38"/>
  <c r="G681" i="38"/>
  <c r="G682" i="38"/>
  <c r="G683" i="38"/>
  <c r="G684" i="38"/>
  <c r="G685" i="38"/>
  <c r="G686" i="38"/>
  <c r="G687" i="38"/>
  <c r="G688" i="38"/>
  <c r="G689" i="38"/>
  <c r="G690" i="38"/>
  <c r="G691" i="38"/>
  <c r="G692" i="38"/>
  <c r="G693" i="38"/>
  <c r="G694" i="38"/>
  <c r="G695" i="38"/>
  <c r="G696" i="38"/>
  <c r="G697" i="38"/>
  <c r="G698" i="38"/>
  <c r="G699" i="38"/>
  <c r="G700" i="38"/>
  <c r="G701" i="38"/>
  <c r="G502" i="38"/>
  <c r="G203" i="38"/>
  <c r="G204" i="38"/>
  <c r="G205" i="38"/>
  <c r="G206" i="38"/>
  <c r="G207" i="38"/>
  <c r="G208" i="38"/>
  <c r="G209" i="38"/>
  <c r="G210" i="38"/>
  <c r="G211" i="38"/>
  <c r="G212" i="38"/>
  <c r="G213" i="38"/>
  <c r="G214" i="38"/>
  <c r="G215" i="38"/>
  <c r="G216" i="38"/>
  <c r="G217" i="38"/>
  <c r="G218" i="38"/>
  <c r="G219" i="38"/>
  <c r="G220" i="38"/>
  <c r="G221" i="38"/>
  <c r="G222" i="38"/>
  <c r="G223" i="38"/>
  <c r="G224" i="38"/>
  <c r="G225" i="38"/>
  <c r="G226" i="38"/>
  <c r="G227" i="38"/>
  <c r="G228" i="38"/>
  <c r="G229" i="38"/>
  <c r="G230" i="38"/>
  <c r="G231" i="38"/>
  <c r="G232" i="38"/>
  <c r="G233" i="38"/>
  <c r="G234" i="38"/>
  <c r="G235" i="38"/>
  <c r="G236" i="38"/>
  <c r="G237" i="38"/>
  <c r="G238" i="38"/>
  <c r="G239" i="38"/>
  <c r="G240" i="38"/>
  <c r="G241" i="38"/>
  <c r="G242" i="38"/>
  <c r="G243" i="38"/>
  <c r="G244" i="38"/>
  <c r="G245" i="38"/>
  <c r="G246" i="38"/>
  <c r="G247" i="38"/>
  <c r="G248" i="38"/>
  <c r="G249" i="38"/>
  <c r="G250" i="38"/>
  <c r="G251" i="38"/>
  <c r="G252" i="38"/>
  <c r="G253" i="38"/>
  <c r="G254" i="38"/>
  <c r="G255" i="38"/>
  <c r="G256" i="38"/>
  <c r="G257" i="38"/>
  <c r="G258" i="38"/>
  <c r="G259" i="38"/>
  <c r="G260" i="38"/>
  <c r="G261" i="38"/>
  <c r="G262" i="38"/>
  <c r="G263" i="38"/>
  <c r="G264" i="38"/>
  <c r="G265" i="38"/>
  <c r="G266" i="38"/>
  <c r="G267" i="38"/>
  <c r="G268" i="38"/>
  <c r="G269" i="38"/>
  <c r="G270" i="38"/>
  <c r="G271" i="38"/>
  <c r="G272" i="38"/>
  <c r="G273" i="38"/>
  <c r="G274" i="38"/>
  <c r="G275" i="38"/>
  <c r="G276" i="38"/>
  <c r="G277" i="38"/>
  <c r="G278" i="38"/>
  <c r="G279" i="38"/>
  <c r="G280" i="38"/>
  <c r="G281" i="38"/>
  <c r="G282" i="38"/>
  <c r="G283" i="38"/>
  <c r="G284" i="38"/>
  <c r="G285" i="38"/>
  <c r="G286" i="38"/>
  <c r="G287" i="38"/>
  <c r="G288" i="38"/>
  <c r="G289" i="38"/>
  <c r="G290" i="38"/>
  <c r="G291" i="38"/>
  <c r="G292" i="38"/>
  <c r="G293" i="38"/>
  <c r="G294" i="38"/>
  <c r="G295" i="38"/>
  <c r="G296" i="38"/>
  <c r="G297" i="38"/>
  <c r="G298" i="38"/>
  <c r="G299" i="38"/>
  <c r="G300" i="38"/>
  <c r="G301" i="38"/>
  <c r="G302" i="38"/>
  <c r="G303" i="38"/>
  <c r="G304" i="38"/>
  <c r="G305" i="38"/>
  <c r="G306" i="38"/>
  <c r="G307" i="38"/>
  <c r="G308" i="38"/>
  <c r="G309" i="38"/>
  <c r="G310" i="38"/>
  <c r="G311" i="38"/>
  <c r="G312" i="38"/>
  <c r="G313" i="38"/>
  <c r="G314" i="38"/>
  <c r="G315" i="38"/>
  <c r="G316" i="38"/>
  <c r="G317" i="38"/>
  <c r="G318" i="38"/>
  <c r="G319" i="38"/>
  <c r="G320" i="38"/>
  <c r="G321" i="38"/>
  <c r="G322" i="38"/>
  <c r="G323" i="38"/>
  <c r="G324" i="38"/>
  <c r="G325" i="38"/>
  <c r="G326" i="38"/>
  <c r="G327" i="38"/>
  <c r="G328" i="38"/>
  <c r="G329" i="38"/>
  <c r="G330" i="38"/>
  <c r="G331" i="38"/>
  <c r="G332" i="38"/>
  <c r="G333" i="38"/>
  <c r="G334" i="38"/>
  <c r="G335" i="38"/>
  <c r="G336" i="38"/>
  <c r="G337" i="38"/>
  <c r="G338" i="38"/>
  <c r="G339" i="38"/>
  <c r="G340" i="38"/>
  <c r="G341" i="38"/>
  <c r="G342" i="38"/>
  <c r="G343" i="38"/>
  <c r="G344" i="38"/>
  <c r="G345" i="38"/>
  <c r="G346" i="38"/>
  <c r="G347" i="38"/>
  <c r="G348" i="38"/>
  <c r="G349" i="38"/>
  <c r="G350" i="38"/>
  <c r="G351" i="38"/>
  <c r="G352" i="38"/>
  <c r="G353" i="38"/>
  <c r="G354" i="38"/>
  <c r="G355" i="38"/>
  <c r="G356" i="38"/>
  <c r="G357" i="38"/>
  <c r="G358" i="38"/>
  <c r="G359" i="38"/>
  <c r="G360" i="38"/>
  <c r="G361" i="38"/>
  <c r="G362" i="38"/>
  <c r="G363" i="38"/>
  <c r="G364" i="38"/>
  <c r="G365" i="38"/>
  <c r="G366" i="38"/>
  <c r="G367" i="38"/>
  <c r="G368" i="38"/>
  <c r="G369" i="38"/>
  <c r="G370" i="38"/>
  <c r="G371" i="38"/>
  <c r="G372" i="38"/>
  <c r="G373" i="38"/>
  <c r="G374" i="38"/>
  <c r="G375" i="38"/>
  <c r="G376" i="38"/>
  <c r="G377" i="38"/>
  <c r="G378" i="38"/>
  <c r="G379" i="38"/>
  <c r="G380" i="38"/>
  <c r="G381" i="38"/>
  <c r="G382" i="38"/>
  <c r="G383" i="38"/>
  <c r="G384" i="38"/>
  <c r="G385" i="38"/>
  <c r="G386" i="38"/>
  <c r="G387" i="38"/>
  <c r="G388" i="38"/>
  <c r="G389" i="38"/>
  <c r="G390" i="38"/>
  <c r="G391" i="38"/>
  <c r="G392" i="38"/>
  <c r="G393" i="38"/>
  <c r="G394" i="38"/>
  <c r="G395" i="38"/>
  <c r="G396" i="38"/>
  <c r="G397" i="38"/>
  <c r="G398" i="38"/>
  <c r="G399" i="38"/>
  <c r="G400" i="38"/>
  <c r="G401" i="38"/>
  <c r="G402" i="38"/>
  <c r="G403" i="38"/>
  <c r="G404" i="38"/>
  <c r="G405" i="38"/>
  <c r="G406" i="38"/>
  <c r="G407" i="38"/>
  <c r="G408" i="38"/>
  <c r="G409" i="38"/>
  <c r="G410" i="38"/>
  <c r="G411" i="38"/>
  <c r="G412" i="38"/>
  <c r="G413" i="38"/>
  <c r="G414" i="38"/>
  <c r="G415" i="38"/>
  <c r="G416" i="38"/>
  <c r="G417" i="38"/>
  <c r="G418" i="38"/>
  <c r="G419" i="38"/>
  <c r="G420" i="38"/>
  <c r="G421" i="38"/>
  <c r="G422" i="38"/>
  <c r="G423" i="38"/>
  <c r="G424" i="38"/>
  <c r="G425" i="38"/>
  <c r="G426" i="38"/>
  <c r="G427" i="38"/>
  <c r="G428" i="38"/>
  <c r="G429" i="38"/>
  <c r="G430" i="38"/>
  <c r="G431" i="38"/>
  <c r="G432" i="38"/>
  <c r="G433" i="38"/>
  <c r="G434" i="38"/>
  <c r="G435" i="38"/>
  <c r="G436" i="38"/>
  <c r="G437" i="38"/>
  <c r="G438" i="38"/>
  <c r="G439" i="38"/>
  <c r="G440" i="38"/>
  <c r="G441" i="38"/>
  <c r="G442" i="38"/>
  <c r="G443" i="38"/>
  <c r="G444" i="38"/>
  <c r="G445" i="38"/>
  <c r="G446" i="38"/>
  <c r="G447" i="38"/>
  <c r="G448" i="38"/>
  <c r="G449" i="38"/>
  <c r="G450" i="38"/>
  <c r="G451" i="38"/>
  <c r="G452" i="38"/>
  <c r="G453" i="38"/>
  <c r="G454" i="38"/>
  <c r="G455" i="38"/>
  <c r="G456" i="38"/>
  <c r="G457" i="38"/>
  <c r="G458" i="38"/>
  <c r="G459" i="38"/>
  <c r="G460" i="38"/>
  <c r="G461" i="38"/>
  <c r="G462" i="38"/>
  <c r="G463" i="38"/>
  <c r="G464" i="38"/>
  <c r="G465" i="38"/>
  <c r="G466" i="38"/>
  <c r="G467" i="38"/>
  <c r="G468" i="38"/>
  <c r="G469" i="38"/>
  <c r="G470" i="38"/>
  <c r="G471" i="38"/>
  <c r="G472" i="38"/>
  <c r="G473" i="38"/>
  <c r="G474" i="38"/>
  <c r="G475" i="38"/>
  <c r="G476" i="38"/>
  <c r="G477" i="38"/>
  <c r="G478" i="38"/>
  <c r="G479" i="38"/>
  <c r="G480" i="38"/>
  <c r="G481" i="38"/>
  <c r="G482" i="38"/>
  <c r="G483" i="38"/>
  <c r="G484" i="38"/>
  <c r="G485" i="38"/>
  <c r="G486" i="38"/>
  <c r="G487" i="38"/>
  <c r="G488" i="38"/>
  <c r="G489" i="38"/>
  <c r="G490" i="38"/>
  <c r="G491" i="38"/>
  <c r="G492" i="38"/>
  <c r="G493" i="38"/>
  <c r="G494" i="38"/>
  <c r="G495" i="38"/>
  <c r="G496" i="38"/>
  <c r="G497" i="38"/>
  <c r="G498" i="38"/>
  <c r="G499" i="38"/>
  <c r="G500" i="38"/>
  <c r="G501" i="38"/>
  <c r="G202" i="38"/>
  <c r="G3" i="38"/>
  <c r="G4" i="38"/>
  <c r="G5" i="38"/>
  <c r="G6" i="38"/>
  <c r="G7" i="38"/>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8" i="38"/>
  <c r="G39" i="38"/>
  <c r="G40" i="38"/>
  <c r="G41" i="38"/>
  <c r="G42" i="38"/>
  <c r="G43" i="38"/>
  <c r="G44" i="38"/>
  <c r="G45" i="38"/>
  <c r="G46" i="38"/>
  <c r="G47" i="38"/>
  <c r="G48" i="38"/>
  <c r="G49" i="38"/>
  <c r="G50" i="38"/>
  <c r="G51" i="38"/>
  <c r="G52" i="38"/>
  <c r="G53" i="38"/>
  <c r="G54" i="38"/>
  <c r="G55" i="38"/>
  <c r="G56" i="38"/>
  <c r="G57" i="38"/>
  <c r="G58" i="38"/>
  <c r="G59" i="38"/>
  <c r="G60" i="38"/>
  <c r="G61" i="38"/>
  <c r="G62" i="38"/>
  <c r="G63" i="38"/>
  <c r="G64" i="38"/>
  <c r="G65" i="38"/>
  <c r="G66" i="38"/>
  <c r="G67" i="38"/>
  <c r="G68" i="38"/>
  <c r="G69" i="38"/>
  <c r="G70" i="38"/>
  <c r="G71" i="38"/>
  <c r="G72" i="38"/>
  <c r="G73" i="38"/>
  <c r="G74" i="38"/>
  <c r="G75" i="38"/>
  <c r="G76" i="38"/>
  <c r="G77" i="38"/>
  <c r="G78" i="38"/>
  <c r="G79" i="38"/>
  <c r="G80" i="38"/>
  <c r="G81" i="38"/>
  <c r="G82" i="38"/>
  <c r="G83" i="38"/>
  <c r="G84" i="38"/>
  <c r="G85" i="38"/>
  <c r="G86" i="38"/>
  <c r="G87" i="38"/>
  <c r="G88" i="38"/>
  <c r="G89" i="38"/>
  <c r="G90" i="38"/>
  <c r="G91" i="38"/>
  <c r="G92" i="38"/>
  <c r="G93" i="38"/>
  <c r="G94" i="38"/>
  <c r="G95" i="38"/>
  <c r="G96" i="38"/>
  <c r="G97" i="38"/>
  <c r="G98" i="38"/>
  <c r="G99" i="38"/>
  <c r="G100" i="38"/>
  <c r="G101" i="38"/>
  <c r="G102" i="38"/>
  <c r="G103" i="38"/>
  <c r="G104" i="38"/>
  <c r="G105" i="38"/>
  <c r="G106" i="38"/>
  <c r="G107" i="38"/>
  <c r="G108" i="38"/>
  <c r="G109" i="38"/>
  <c r="G110" i="38"/>
  <c r="G111" i="38"/>
  <c r="G112" i="38"/>
  <c r="G113" i="38"/>
  <c r="G114" i="38"/>
  <c r="G115" i="38"/>
  <c r="G116" i="38"/>
  <c r="G117" i="38"/>
  <c r="G118" i="38"/>
  <c r="G119" i="38"/>
  <c r="G120" i="38"/>
  <c r="G121" i="38"/>
  <c r="G122" i="38"/>
  <c r="G123" i="38"/>
  <c r="G124" i="38"/>
  <c r="G125" i="38"/>
  <c r="G126" i="38"/>
  <c r="G127" i="38"/>
  <c r="G128" i="38"/>
  <c r="G129" i="38"/>
  <c r="G130" i="38"/>
  <c r="G131" i="38"/>
  <c r="G132" i="38"/>
  <c r="G133" i="38"/>
  <c r="G134" i="38"/>
  <c r="G135" i="38"/>
  <c r="G136" i="38"/>
  <c r="G137" i="38"/>
  <c r="G138" i="38"/>
  <c r="G139" i="38"/>
  <c r="G140" i="38"/>
  <c r="G141" i="38"/>
  <c r="G142" i="38"/>
  <c r="G143" i="38"/>
  <c r="G144" i="38"/>
  <c r="G145" i="38"/>
  <c r="G146" i="38"/>
  <c r="G147" i="38"/>
  <c r="G148" i="38"/>
  <c r="G149" i="38"/>
  <c r="G150" i="38"/>
  <c r="G151" i="38"/>
  <c r="G152" i="38"/>
  <c r="G153" i="38"/>
  <c r="G154" i="38"/>
  <c r="G155" i="38"/>
  <c r="G156" i="38"/>
  <c r="G157" i="38"/>
  <c r="G158" i="38"/>
  <c r="G159" i="38"/>
  <c r="G160" i="38"/>
  <c r="G161" i="38"/>
  <c r="G162" i="38"/>
  <c r="G163" i="38"/>
  <c r="G164" i="38"/>
  <c r="G165" i="38"/>
  <c r="G166" i="38"/>
  <c r="G167" i="38"/>
  <c r="G168" i="38"/>
  <c r="G169" i="38"/>
  <c r="G170" i="38"/>
  <c r="G171" i="38"/>
  <c r="G172" i="38"/>
  <c r="G173" i="38"/>
  <c r="G174" i="38"/>
  <c r="G175" i="38"/>
  <c r="G176" i="38"/>
  <c r="G177" i="38"/>
  <c r="G178" i="38"/>
  <c r="G179" i="38"/>
  <c r="G180" i="38"/>
  <c r="G181" i="38"/>
  <c r="G182" i="38"/>
  <c r="G183" i="38"/>
  <c r="G184" i="38"/>
  <c r="G185" i="38"/>
  <c r="G186" i="38"/>
  <c r="G187" i="38"/>
  <c r="G188" i="38"/>
  <c r="G189" i="38"/>
  <c r="G190" i="38"/>
  <c r="G191" i="38"/>
  <c r="G192" i="38"/>
  <c r="G193" i="38"/>
  <c r="G194" i="38"/>
  <c r="G195" i="38"/>
  <c r="G196" i="38"/>
  <c r="G197" i="38"/>
  <c r="G198" i="38"/>
  <c r="G199" i="38"/>
  <c r="G200" i="38"/>
  <c r="G201" i="38"/>
  <c r="G2" i="38"/>
  <c r="B11" i="38" l="1"/>
  <c r="D11" i="38" s="1"/>
  <c r="B10" i="38"/>
  <c r="F45" i="3" s="1"/>
  <c r="B4" i="38"/>
  <c r="B9" i="38"/>
  <c r="B3" i="38"/>
  <c r="G45" i="3" l="1"/>
  <c r="D10" i="38"/>
  <c r="D3" i="38"/>
  <c r="E44" i="3"/>
  <c r="D4" i="38"/>
  <c r="F43" i="3"/>
  <c r="D9" i="38"/>
  <c r="E45" i="3"/>
  <c r="D27" i="19" l="1"/>
  <c r="O54" i="19"/>
  <c r="O44" i="19"/>
  <c r="O34" i="19"/>
  <c r="O24" i="19"/>
  <c r="P21" i="19"/>
  <c r="P20" i="19"/>
  <c r="P19" i="19"/>
  <c r="P18" i="19"/>
  <c r="P17" i="19"/>
  <c r="P16" i="19"/>
  <c r="P15" i="19"/>
  <c r="P14" i="19"/>
  <c r="P13" i="19"/>
  <c r="P12" i="19"/>
  <c r="P11" i="19"/>
  <c r="P10" i="19"/>
  <c r="P9" i="19"/>
  <c r="P8" i="19"/>
  <c r="P7" i="19"/>
  <c r="P6" i="19"/>
  <c r="P5" i="19"/>
  <c r="P4" i="19"/>
  <c r="T54" i="33"/>
  <c r="U54" i="33" l="1"/>
  <c r="C11" i="34" l="1"/>
  <c r="C25" i="34" s="1"/>
  <c r="B11" i="34"/>
  <c r="B25" i="34" s="1"/>
  <c r="D11" i="34"/>
  <c r="D25" i="34" s="1"/>
  <c r="I9" i="3"/>
  <c r="I8" i="3"/>
  <c r="G9" i="3"/>
  <c r="G8" i="3"/>
  <c r="D9" i="3"/>
  <c r="D8" i="3"/>
  <c r="B9" i="3"/>
  <c r="B8" i="3"/>
  <c r="B6" i="38" l="1"/>
  <c r="D6" i="38" l="1"/>
  <c r="G43" i="3"/>
  <c r="B7" i="38"/>
  <c r="J295" i="37"/>
  <c r="J285" i="37"/>
  <c r="J275" i="37"/>
  <c r="J265" i="37"/>
  <c r="J255" i="37"/>
  <c r="J245" i="37"/>
  <c r="J235" i="37"/>
  <c r="J225" i="37"/>
  <c r="J215" i="37"/>
  <c r="J205" i="37"/>
  <c r="J195" i="37"/>
  <c r="J185" i="37"/>
  <c r="J175" i="37"/>
  <c r="J165" i="37"/>
  <c r="J155" i="37"/>
  <c r="J145" i="37"/>
  <c r="J135" i="37"/>
  <c r="J125" i="37"/>
  <c r="J115" i="37"/>
  <c r="J105" i="37"/>
  <c r="J95" i="37"/>
  <c r="J85" i="37"/>
  <c r="J75" i="37"/>
  <c r="J65" i="37"/>
  <c r="J55" i="37"/>
  <c r="J45" i="37"/>
  <c r="A6" i="37"/>
  <c r="J35" i="37"/>
  <c r="J25" i="37"/>
  <c r="J15" i="37"/>
  <c r="J5" i="37"/>
  <c r="A15" i="34"/>
  <c r="A11" i="18"/>
  <c r="A6" i="36"/>
  <c r="K204" i="36"/>
  <c r="K203" i="36"/>
  <c r="K202" i="36"/>
  <c r="K201" i="36"/>
  <c r="K200" i="36"/>
  <c r="K199" i="36"/>
  <c r="K198" i="36"/>
  <c r="K197" i="36"/>
  <c r="K196" i="36"/>
  <c r="K195" i="36"/>
  <c r="K194" i="36"/>
  <c r="K193" i="36"/>
  <c r="K192" i="36"/>
  <c r="K191" i="36"/>
  <c r="K190" i="36"/>
  <c r="K189" i="36"/>
  <c r="K188" i="36"/>
  <c r="K187" i="36"/>
  <c r="K186" i="36"/>
  <c r="K185" i="36"/>
  <c r="K184" i="36"/>
  <c r="K183" i="36"/>
  <c r="K182" i="36"/>
  <c r="K181" i="36"/>
  <c r="K180" i="36"/>
  <c r="K179" i="36"/>
  <c r="K178" i="36"/>
  <c r="K177" i="36"/>
  <c r="K176" i="36"/>
  <c r="K175" i="36"/>
  <c r="K174" i="36"/>
  <c r="K173" i="36"/>
  <c r="K172" i="36"/>
  <c r="K171" i="36"/>
  <c r="K170" i="36"/>
  <c r="K169" i="36"/>
  <c r="K168" i="36"/>
  <c r="K167" i="36"/>
  <c r="K166" i="36"/>
  <c r="K165" i="36"/>
  <c r="K164" i="36"/>
  <c r="K163" i="36"/>
  <c r="K162" i="36"/>
  <c r="K161" i="36"/>
  <c r="K160" i="36"/>
  <c r="K159" i="36"/>
  <c r="K158" i="36"/>
  <c r="K157" i="36"/>
  <c r="K156" i="36"/>
  <c r="K155" i="36"/>
  <c r="K154" i="36"/>
  <c r="K153" i="36"/>
  <c r="K152" i="36"/>
  <c r="K151" i="36"/>
  <c r="K150" i="36"/>
  <c r="K149" i="36"/>
  <c r="K148" i="36"/>
  <c r="K147" i="36"/>
  <c r="K146" i="36"/>
  <c r="K145" i="36"/>
  <c r="K144" i="36"/>
  <c r="K143" i="36"/>
  <c r="K142" i="36"/>
  <c r="K141" i="36"/>
  <c r="K140" i="36"/>
  <c r="K139" i="36"/>
  <c r="K138" i="36"/>
  <c r="K137" i="36"/>
  <c r="K136" i="36"/>
  <c r="K135" i="36"/>
  <c r="K134" i="36"/>
  <c r="K133" i="36"/>
  <c r="K132" i="36"/>
  <c r="K131" i="36"/>
  <c r="K130" i="36"/>
  <c r="K129" i="36"/>
  <c r="K128" i="36"/>
  <c r="K127" i="36"/>
  <c r="K126" i="36"/>
  <c r="K125" i="36"/>
  <c r="K124" i="36"/>
  <c r="K123" i="36"/>
  <c r="K122" i="36"/>
  <c r="K121" i="36"/>
  <c r="K120" i="36"/>
  <c r="K119" i="36"/>
  <c r="K118" i="36"/>
  <c r="K117" i="36"/>
  <c r="K116" i="36"/>
  <c r="K115" i="36"/>
  <c r="K114" i="36"/>
  <c r="K113" i="36"/>
  <c r="K112" i="36"/>
  <c r="K111" i="36"/>
  <c r="K110" i="36"/>
  <c r="K109" i="36"/>
  <c r="K108" i="36"/>
  <c r="K107" i="36"/>
  <c r="K106" i="36"/>
  <c r="K105" i="36"/>
  <c r="K104" i="36"/>
  <c r="K103" i="36"/>
  <c r="K102" i="36"/>
  <c r="K101" i="36"/>
  <c r="K100" i="36"/>
  <c r="K99" i="36"/>
  <c r="K98" i="36"/>
  <c r="K97" i="36"/>
  <c r="K96" i="36"/>
  <c r="K95" i="36"/>
  <c r="K94" i="36"/>
  <c r="K93" i="36"/>
  <c r="K92" i="36"/>
  <c r="K91" i="36"/>
  <c r="K90" i="36"/>
  <c r="K89" i="36"/>
  <c r="K88" i="36"/>
  <c r="K87" i="36"/>
  <c r="K86" i="36"/>
  <c r="K85" i="36"/>
  <c r="K84" i="36"/>
  <c r="K83" i="36"/>
  <c r="K82" i="36"/>
  <c r="K81" i="36"/>
  <c r="K80" i="36"/>
  <c r="K79" i="36"/>
  <c r="K78" i="36"/>
  <c r="K77" i="36"/>
  <c r="K76" i="36"/>
  <c r="K75" i="36"/>
  <c r="K74" i="36"/>
  <c r="K73" i="36"/>
  <c r="K72" i="36"/>
  <c r="K71" i="36"/>
  <c r="K70" i="36"/>
  <c r="K69" i="36"/>
  <c r="K68" i="36"/>
  <c r="K67" i="36"/>
  <c r="K66" i="36"/>
  <c r="K65" i="36"/>
  <c r="K64" i="36"/>
  <c r="K63" i="36"/>
  <c r="K62" i="36"/>
  <c r="K61" i="36"/>
  <c r="K60" i="36"/>
  <c r="K59" i="36"/>
  <c r="K58" i="36"/>
  <c r="K57" i="36"/>
  <c r="K56" i="36"/>
  <c r="K55" i="36"/>
  <c r="K54" i="36"/>
  <c r="K53" i="36"/>
  <c r="K52" i="36"/>
  <c r="K51" i="36"/>
  <c r="K50" i="36"/>
  <c r="K49" i="36"/>
  <c r="K48" i="36"/>
  <c r="K47" i="36"/>
  <c r="K46" i="36"/>
  <c r="K45" i="36"/>
  <c r="K44" i="36"/>
  <c r="K43" i="36"/>
  <c r="K42" i="36"/>
  <c r="K41" i="36"/>
  <c r="K40" i="36"/>
  <c r="K39" i="36"/>
  <c r="K38" i="36"/>
  <c r="K37" i="36"/>
  <c r="K36" i="36"/>
  <c r="K35" i="36"/>
  <c r="K34" i="36"/>
  <c r="K33" i="36"/>
  <c r="K32" i="36"/>
  <c r="K31" i="36"/>
  <c r="K30" i="36"/>
  <c r="K29" i="36"/>
  <c r="K28" i="36"/>
  <c r="K27" i="36"/>
  <c r="K26" i="36"/>
  <c r="K25" i="36"/>
  <c r="K24" i="36"/>
  <c r="K23" i="36"/>
  <c r="K22" i="36"/>
  <c r="K21" i="36"/>
  <c r="K20" i="36"/>
  <c r="K19" i="36"/>
  <c r="K18" i="36"/>
  <c r="K17" i="36"/>
  <c r="K16" i="36"/>
  <c r="K15" i="36"/>
  <c r="K14" i="36"/>
  <c r="K13" i="36"/>
  <c r="K12" i="36"/>
  <c r="K11" i="36"/>
  <c r="K10" i="36"/>
  <c r="K9" i="36"/>
  <c r="K8" i="36"/>
  <c r="K7" i="36"/>
  <c r="K6" i="36"/>
  <c r="K5" i="36"/>
  <c r="D7" i="38" l="1"/>
  <c r="G44" i="3"/>
  <c r="B5" i="38"/>
  <c r="B8" i="38"/>
  <c r="B2" i="38"/>
  <c r="B4" i="3"/>
  <c r="D5" i="38" l="1"/>
  <c r="F44" i="3"/>
  <c r="H44" i="3" s="1"/>
  <c r="D2" i="38"/>
  <c r="E43" i="3"/>
  <c r="H43" i="3" s="1"/>
  <c r="D8" i="38"/>
  <c r="H45" i="3"/>
  <c r="C33" i="5"/>
  <c r="G23" i="3" l="1"/>
  <c r="G21" i="3"/>
  <c r="B54" i="3"/>
  <c r="G19" i="3"/>
  <c r="B33" i="5" l="1"/>
  <c r="A54" i="3" s="1"/>
  <c r="G20" i="3"/>
  <c r="G18" i="3" s="1"/>
  <c r="A34" i="19" l="1"/>
  <c r="J594" i="34"/>
  <c r="J584" i="34"/>
  <c r="J574" i="34"/>
  <c r="J564" i="34"/>
  <c r="J554" i="34"/>
  <c r="J544" i="34"/>
  <c r="J534" i="34"/>
  <c r="J524" i="34"/>
  <c r="J514" i="34"/>
  <c r="J504" i="34"/>
  <c r="J494" i="34"/>
  <c r="J484" i="34"/>
  <c r="J474" i="34"/>
  <c r="J464" i="34"/>
  <c r="J454" i="34"/>
  <c r="J444" i="34"/>
  <c r="J434" i="34"/>
  <c r="J424" i="34"/>
  <c r="J414" i="34"/>
  <c r="J404" i="34"/>
  <c r="J394" i="34"/>
  <c r="J384" i="34"/>
  <c r="J374" i="34"/>
  <c r="J364" i="34"/>
  <c r="J324" i="34"/>
  <c r="J314" i="34"/>
  <c r="J304" i="34"/>
  <c r="B6" i="34" l="1"/>
  <c r="B20" i="34" s="1"/>
  <c r="C8" i="34"/>
  <c r="C22" i="34" s="1"/>
  <c r="C7" i="34"/>
  <c r="C21" i="34" s="1"/>
  <c r="C6" i="34"/>
  <c r="C20" i="34" s="1"/>
  <c r="D7" i="34"/>
  <c r="D21" i="34" s="1"/>
  <c r="D8" i="34"/>
  <c r="D22" i="34" s="1"/>
  <c r="D6" i="34"/>
  <c r="D20" i="34" s="1"/>
  <c r="C10" i="34"/>
  <c r="B10" i="34"/>
  <c r="D10" i="34"/>
  <c r="D24" i="34" s="1"/>
  <c r="B8" i="34"/>
  <c r="B22" i="34" s="1"/>
  <c r="B7" i="34"/>
  <c r="B21" i="34" s="1"/>
  <c r="I54" i="33"/>
  <c r="C5" i="12"/>
  <c r="B24" i="34" l="1"/>
  <c r="C24" i="34"/>
  <c r="C19" i="33"/>
  <c r="D8" i="33"/>
  <c r="D20" i="33"/>
  <c r="C13" i="33"/>
  <c r="D11" i="33"/>
  <c r="D19" i="33"/>
  <c r="C7" i="33"/>
  <c r="B17" i="33"/>
  <c r="C20" i="33"/>
  <c r="C8" i="33"/>
  <c r="C12" i="33"/>
  <c r="D12" i="33"/>
  <c r="B6" i="33"/>
  <c r="B7" i="33"/>
  <c r="D13" i="33"/>
  <c r="B8" i="33"/>
  <c r="D7" i="33"/>
  <c r="C21" i="33"/>
  <c r="B15" i="33"/>
  <c r="D15" i="33"/>
  <c r="C17" i="33"/>
  <c r="D21" i="33"/>
  <c r="B9" i="33"/>
  <c r="D17" i="33"/>
  <c r="C15" i="33"/>
  <c r="B16" i="33"/>
  <c r="D6" i="33"/>
  <c r="C11" i="33"/>
  <c r="C16" i="33"/>
  <c r="D16" i="33"/>
  <c r="C6" i="33"/>
  <c r="B27" i="34"/>
  <c r="C70" i="3" s="1"/>
  <c r="D45" i="5"/>
  <c r="C45" i="5"/>
  <c r="B45" i="5"/>
  <c r="G54" i="1" l="1"/>
  <c r="F38" i="3" s="1"/>
  <c r="E54" i="1"/>
  <c r="D38" i="3" s="1"/>
  <c r="E30" i="3"/>
  <c r="F30" i="3"/>
  <c r="G30" i="3"/>
  <c r="H30" i="3"/>
  <c r="I30" i="3"/>
  <c r="J30" i="3"/>
  <c r="K30" i="3"/>
  <c r="E31" i="3"/>
  <c r="F31" i="3"/>
  <c r="G31" i="3"/>
  <c r="H31" i="3"/>
  <c r="I31" i="3"/>
  <c r="J31" i="3"/>
  <c r="K31" i="3"/>
  <c r="D30" i="3"/>
  <c r="D31" i="3"/>
  <c r="D29" i="3"/>
  <c r="E29" i="3"/>
  <c r="F29" i="3"/>
  <c r="G29" i="3"/>
  <c r="H29" i="3"/>
  <c r="I29" i="3"/>
  <c r="J29" i="3"/>
  <c r="K29" i="3"/>
  <c r="E28" i="3"/>
  <c r="E32" i="3" s="1"/>
  <c r="F28" i="3"/>
  <c r="F32" i="3" s="1"/>
  <c r="G28" i="3"/>
  <c r="G32" i="3" s="1"/>
  <c r="H28" i="3"/>
  <c r="H32" i="3" s="1"/>
  <c r="I28" i="3"/>
  <c r="J28" i="3"/>
  <c r="J32" i="3" s="1"/>
  <c r="K28" i="3"/>
  <c r="D28" i="3"/>
  <c r="I32" i="3" l="1"/>
  <c r="K32" i="3"/>
  <c r="J33" i="3"/>
  <c r="F33" i="3"/>
  <c r="F34" i="3" s="1"/>
  <c r="K33" i="3"/>
  <c r="I33" i="3"/>
  <c r="H33" i="3"/>
  <c r="H34" i="3" s="1"/>
  <c r="D33" i="3"/>
  <c r="J34" i="3"/>
  <c r="L28" i="3"/>
  <c r="L31" i="3"/>
  <c r="L30" i="3"/>
  <c r="D32" i="3"/>
  <c r="H38" i="3"/>
  <c r="L29" i="3"/>
  <c r="E33" i="3"/>
  <c r="G33" i="3"/>
  <c r="I34" i="3" l="1"/>
  <c r="K34" i="3"/>
  <c r="D34" i="3"/>
  <c r="L32" i="3"/>
  <c r="E34" i="3"/>
  <c r="L33" i="3"/>
  <c r="G34" i="3"/>
  <c r="L34" i="3" l="1"/>
  <c r="E29" i="5"/>
  <c r="D50" i="3" s="1"/>
  <c r="H37" i="5" l="1"/>
  <c r="G58" i="3" s="1"/>
  <c r="G37" i="5"/>
  <c r="F58" i="3" s="1"/>
  <c r="F37" i="5"/>
  <c r="E58" i="3" s="1"/>
  <c r="E37" i="5"/>
  <c r="D58" i="3" s="1"/>
  <c r="D37" i="5"/>
  <c r="C58" i="3" s="1"/>
  <c r="C37" i="5"/>
  <c r="B58" i="3" s="1"/>
  <c r="B37" i="5"/>
  <c r="A58" i="3" s="1"/>
  <c r="D29" i="5"/>
  <c r="C50" i="3" s="1"/>
  <c r="C29" i="5"/>
  <c r="B50" i="3" s="1"/>
  <c r="B29" i="5"/>
  <c r="A50" i="3" s="1"/>
  <c r="H45" i="5"/>
  <c r="G66" i="3" s="1"/>
  <c r="G45" i="5"/>
  <c r="F66" i="3" s="1"/>
  <c r="F45" i="5"/>
  <c r="E66" i="3" s="1"/>
  <c r="E45" i="5"/>
  <c r="D66" i="3" s="1"/>
  <c r="C66" i="3"/>
  <c r="B66" i="3"/>
  <c r="A66" i="3"/>
  <c r="H41" i="5"/>
  <c r="G62" i="3" s="1"/>
  <c r="G41" i="5"/>
  <c r="F62" i="3" s="1"/>
  <c r="F41" i="5"/>
  <c r="E62" i="3" s="1"/>
  <c r="E41" i="5"/>
  <c r="D62" i="3" s="1"/>
  <c r="D41" i="5"/>
  <c r="C62" i="3" s="1"/>
  <c r="C41" i="5"/>
  <c r="B62" i="3" s="1"/>
  <c r="B41" i="5"/>
  <c r="A62" i="3" s="1"/>
  <c r="F33" i="5"/>
  <c r="E54" i="3" s="1"/>
  <c r="E33" i="5"/>
  <c r="D54" i="3" s="1"/>
  <c r="D33" i="5"/>
  <c r="C54" i="3" s="1"/>
  <c r="F29" i="5"/>
  <c r="E50" i="3" s="1"/>
  <c r="I5" i="19"/>
  <c r="I6" i="19"/>
  <c r="I7" i="19"/>
  <c r="I8" i="19"/>
  <c r="I9" i="19"/>
  <c r="I10" i="19"/>
  <c r="I11" i="19"/>
  <c r="I12" i="19"/>
  <c r="I13" i="19"/>
  <c r="I14" i="19"/>
  <c r="I15" i="19"/>
  <c r="I16" i="19"/>
  <c r="I17" i="19"/>
  <c r="I18" i="19"/>
  <c r="I19" i="19"/>
  <c r="I20" i="19"/>
  <c r="I21" i="19"/>
  <c r="D30" i="19" l="1"/>
  <c r="D26" i="19"/>
  <c r="D29" i="19" l="1"/>
  <c r="D25" i="19"/>
  <c r="I4" i="19"/>
  <c r="D19" i="19" l="1"/>
  <c r="D18" i="19"/>
  <c r="C20" i="19"/>
  <c r="C18" i="19"/>
  <c r="D20" i="19"/>
  <c r="C19" i="19"/>
  <c r="B16" i="19"/>
  <c r="B15" i="19"/>
  <c r="B14" i="19"/>
  <c r="C16" i="19"/>
  <c r="D7" i="19"/>
  <c r="D5" i="19"/>
  <c r="C7" i="19"/>
  <c r="C15" i="19"/>
  <c r="C6" i="19"/>
  <c r="D16" i="19"/>
  <c r="B7" i="19"/>
  <c r="D15" i="19"/>
  <c r="B6" i="19"/>
  <c r="D14" i="19"/>
  <c r="B5" i="19"/>
  <c r="D11" i="19"/>
  <c r="C12" i="19"/>
  <c r="C10" i="19"/>
  <c r="D12" i="19"/>
  <c r="D10" i="19"/>
  <c r="C11" i="19"/>
  <c r="B8" i="19"/>
  <c r="D6" i="19"/>
  <c r="C14" i="19"/>
  <c r="C5" i="19"/>
  <c r="B5" i="18" l="1"/>
  <c r="B15" i="18" s="1"/>
  <c r="B7" i="18" l="1"/>
  <c r="B17" i="18" s="1"/>
  <c r="C7" i="18" l="1"/>
  <c r="C17" i="18" s="1"/>
  <c r="C5" i="18"/>
  <c r="C15" i="18" s="1"/>
  <c r="D6" i="18"/>
  <c r="D16" i="18" s="1"/>
  <c r="D5" i="18"/>
  <c r="D15" i="18" s="1"/>
  <c r="D7" i="18"/>
  <c r="D17" i="18" s="1"/>
  <c r="B6" i="18"/>
  <c r="B16" i="18" s="1"/>
  <c r="C6" i="18"/>
  <c r="C16" i="18" s="1"/>
  <c r="B19" i="18" l="1"/>
  <c r="B70" i="3" s="1"/>
  <c r="M37" i="1" l="1"/>
  <c r="H3" i="3" l="1"/>
  <c r="F3" i="3"/>
  <c r="B3" i="3"/>
  <c r="G22" i="3" l="1"/>
  <c r="G24" i="3" s="1"/>
  <c r="E5" i="15" l="1"/>
  <c r="E6" i="15"/>
  <c r="E7" i="15"/>
  <c r="E8" i="15"/>
  <c r="E9" i="15"/>
  <c r="E10" i="15"/>
  <c r="E11" i="15"/>
  <c r="E12" i="15"/>
  <c r="E13" i="15"/>
  <c r="E14" i="15"/>
  <c r="E15" i="15"/>
  <c r="E16" i="15"/>
  <c r="E17" i="15"/>
  <c r="E18" i="15"/>
  <c r="E4" i="15"/>
  <c r="E19" i="15" l="1"/>
  <c r="E20" i="13"/>
  <c r="H21" i="3" l="1"/>
  <c r="E21" i="15"/>
  <c r="H23" i="3"/>
  <c r="H22" i="3" s="1"/>
  <c r="E22" i="13"/>
  <c r="C18" i="12"/>
  <c r="F21" i="3" l="1"/>
  <c r="I21" i="3"/>
  <c r="I22" i="3"/>
  <c r="H20" i="3"/>
  <c r="F23" i="3"/>
  <c r="F22" i="3" s="1"/>
  <c r="I23" i="3"/>
  <c r="C20" i="12"/>
  <c r="F14" i="11"/>
  <c r="H19" i="3" l="1"/>
  <c r="H18" i="3" s="1"/>
  <c r="H24" i="3" s="1"/>
  <c r="F20" i="3"/>
  <c r="I20" i="3"/>
  <c r="F16" i="11"/>
  <c r="I54" i="1" l="1"/>
  <c r="M47" i="1"/>
  <c r="M46" i="1"/>
  <c r="M45" i="1"/>
  <c r="M44" i="1"/>
  <c r="L49" i="1"/>
  <c r="K49" i="1"/>
  <c r="J49" i="1"/>
  <c r="I49" i="1"/>
  <c r="H49" i="1"/>
  <c r="G49" i="1"/>
  <c r="F49" i="1"/>
  <c r="E49" i="1"/>
  <c r="L48" i="1"/>
  <c r="K48" i="1"/>
  <c r="J48" i="1"/>
  <c r="I48" i="1"/>
  <c r="H48" i="1"/>
  <c r="G48" i="1"/>
  <c r="F48" i="1"/>
  <c r="E48" i="1"/>
  <c r="L50" i="1" l="1"/>
  <c r="E50" i="1"/>
  <c r="I50" i="1"/>
  <c r="H50" i="1"/>
  <c r="F50" i="1"/>
  <c r="G50" i="1"/>
  <c r="K50" i="1"/>
  <c r="J50" i="1"/>
  <c r="M49" i="1"/>
  <c r="M48" i="1"/>
  <c r="F19" i="3" l="1"/>
  <c r="F18" i="3" s="1"/>
  <c r="F24" i="3" s="1"/>
  <c r="I19" i="3"/>
  <c r="M50" i="1"/>
  <c r="D70" i="3" l="1"/>
  <c r="I18" i="3" l="1"/>
  <c r="I24" i="3"/>
</calcChain>
</file>

<file path=xl/sharedStrings.xml><?xml version="1.0" encoding="utf-8"?>
<sst xmlns="http://schemas.openxmlformats.org/spreadsheetml/2006/main" count="1304" uniqueCount="631">
  <si>
    <t>Poštovani,
U nastavku ovog dokumenta nalaze se obrasci po programskim aktivnostima Javnog natječaja. Kako bi se prijavili na pojedinu programsku aktivnost Javnog natječaja morate ispuniti pripadajući obrazac tog programa. Obrasci su dizajnirani tako da se koriste padajući izbornici i polja za upis podataka. Dijelovi obrazaca su zaključani te u njih nije moguće unositi podatke, jer će se oni podatci koje unosite automatski generirati i upisivati u zaključane dijelove obrasca. 
U obrascima se automatski izračunava ukupan trošak cjelokupnog programa te je na kraju tablice pojedinog obrasca potrebno upisati tražena javna sredstva za isti.
Napominjemo da će se za one programske aktivnosti za koje ne ispunite pripadajuće obrasce  smatrati da na iste niste aplicirali.
Za sve eventualne nejasnoće i pitanja obratite se stručnoj službi Saveza.</t>
  </si>
  <si>
    <t>OPĆI PODATCI O KLUBU</t>
  </si>
  <si>
    <t>OSNOVNI PODACI O PRIJAVITELJU NA JAVNI POZIV</t>
  </si>
  <si>
    <t>PUNI NAZIV KLUBA</t>
  </si>
  <si>
    <t>SPORT</t>
  </si>
  <si>
    <t>PRAVNI STATUS</t>
  </si>
  <si>
    <t>TELEFON</t>
  </si>
  <si>
    <t>MOBITEL</t>
  </si>
  <si>
    <t>ADRESA KLUBA</t>
  </si>
  <si>
    <t>GRAD</t>
  </si>
  <si>
    <t>WEB ADRESA</t>
  </si>
  <si>
    <t>E-MAIL</t>
  </si>
  <si>
    <t>OIB KLUBA</t>
  </si>
  <si>
    <t>IBAN KLUBA</t>
  </si>
  <si>
    <t>BANKA</t>
  </si>
  <si>
    <t>PODATCI O OSOBI OVLAŠTENOJ ZA ZASTUPANJE</t>
  </si>
  <si>
    <t>IME I PREZIME</t>
  </si>
  <si>
    <t>FUNKCIJA</t>
  </si>
  <si>
    <t>EMAIL</t>
  </si>
  <si>
    <t>PODATCI O OSOBI OVLAŠTENOJ ZA KONTAKT</t>
  </si>
  <si>
    <t>PODACI O SPORTSKOM/KIM OBJEKTU/TIMA U KOJEM KLUB DJELUJE</t>
  </si>
  <si>
    <t>NAZIV</t>
  </si>
  <si>
    <t>ADRESA</t>
  </si>
  <si>
    <t>POVRŠINA (m²)</t>
  </si>
  <si>
    <t>GODIŠNJI TROŠAK</t>
  </si>
  <si>
    <t>UKUPNO</t>
  </si>
  <si>
    <t>Da li je za istu svrhu zatražen i osiguran iznos iz drugih javnih izvora - državnog proračuna, županijskog proračuna, fondova EU ili od drugih donatora i u kojem iznosu?</t>
  </si>
  <si>
    <t>DRUGI JAVNI IZVOR</t>
  </si>
  <si>
    <t>IZNOS</t>
  </si>
  <si>
    <t>* upišite iznos</t>
  </si>
  <si>
    <t>BROJ ČLANOVA KLUBA (po uzrastu)</t>
  </si>
  <si>
    <t>U-8*</t>
  </si>
  <si>
    <t>U-10</t>
  </si>
  <si>
    <t>U-12</t>
  </si>
  <si>
    <t>U-14</t>
  </si>
  <si>
    <t>U-16</t>
  </si>
  <si>
    <t>U-18</t>
  </si>
  <si>
    <t>U-23</t>
  </si>
  <si>
    <t>+ 23</t>
  </si>
  <si>
    <t>REGISTRIRANI</t>
  </si>
  <si>
    <t>M</t>
  </si>
  <si>
    <t>Ž</t>
  </si>
  <si>
    <t>NEREGISTRIRANI</t>
  </si>
  <si>
    <t>BROJ MLAĐIH KATEGORIJA - NATJECATELJSKIH</t>
  </si>
  <si>
    <t>MUŠKE</t>
  </si>
  <si>
    <t>ŽENSKE</t>
  </si>
  <si>
    <t>PREGLED KLUBA PO POZICIJAMA</t>
  </si>
  <si>
    <t>NAZIV UDRUGE:</t>
  </si>
  <si>
    <t>OIB:</t>
  </si>
  <si>
    <t>IBAN:</t>
  </si>
  <si>
    <t>NAZIV PROGRAMA</t>
  </si>
  <si>
    <t>Vlastita sredstva</t>
  </si>
  <si>
    <t>Javna sredstva</t>
  </si>
  <si>
    <t>Ukupno</t>
  </si>
  <si>
    <t>POSTOTAK SUFINANCIRANJA</t>
  </si>
  <si>
    <t>OSPOSOBLJAVANJE SPORTSKIH STRUČNIH KADROVA</t>
  </si>
  <si>
    <t>POTPORE I POKROVITELJSTVA NAD NATJECANJIMA I PRIREDBAMA</t>
  </si>
  <si>
    <t>ULAGANJE U KAPITALNU OPREMU</t>
  </si>
  <si>
    <t>Broj sportaša koji je nastupio</t>
  </si>
  <si>
    <t>PH</t>
  </si>
  <si>
    <t>MN</t>
  </si>
  <si>
    <t>Pojedinačni</t>
  </si>
  <si>
    <t>Ekipni</t>
  </si>
  <si>
    <t>TRENERI (uzrast sportaša)</t>
  </si>
  <si>
    <t>KADETI</t>
  </si>
  <si>
    <t>JUNIORI</t>
  </si>
  <si>
    <t>SENIORI</t>
  </si>
  <si>
    <t>ADMINISTRATIVNI</t>
  </si>
  <si>
    <t>STATUS TRENERA U KLUBU</t>
  </si>
  <si>
    <t>ZAPOSLENI</t>
  </si>
  <si>
    <t>HONORARNI</t>
  </si>
  <si>
    <t>VOLONTERI</t>
  </si>
  <si>
    <t>RADNO MJESTO</t>
  </si>
  <si>
    <t>NA NEODREĐENO</t>
  </si>
  <si>
    <t>NA ODREĐENO</t>
  </si>
  <si>
    <t>STUDENTSKI UGOVOR</t>
  </si>
  <si>
    <t>UGOVOR O DJELU</t>
  </si>
  <si>
    <t>VOLONTERSKI</t>
  </si>
  <si>
    <t>TAJNIK</t>
  </si>
  <si>
    <t>SPORTSKI
DIREKTOR</t>
  </si>
  <si>
    <t>TRENER</t>
  </si>
  <si>
    <t>POMOĆNI
TRENER</t>
  </si>
  <si>
    <t>KONDICIJSKI TRENER</t>
  </si>
  <si>
    <t>FIZIOTERAPEUT</t>
  </si>
  <si>
    <t>STRUČNA SPREMA TRENERA</t>
  </si>
  <si>
    <t>dr. sc.</t>
  </si>
  <si>
    <t>VSS</t>
  </si>
  <si>
    <t>VŠS</t>
  </si>
  <si>
    <t>LICENCA</t>
  </si>
  <si>
    <t>SO</t>
  </si>
  <si>
    <t>NEMA</t>
  </si>
  <si>
    <t>R. Br.</t>
  </si>
  <si>
    <t>Naziv natjecanja</t>
  </si>
  <si>
    <t>Datum</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</si>
  <si>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</si>
  <si>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</si>
  <si>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</si>
  <si>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</si>
  <si>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</si>
  <si>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</si>
  <si>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</si>
  <si>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</si>
  <si>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</si>
  <si>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</si>
  <si>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</si>
  <si>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</si>
  <si>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</si>
  <si>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</si>
  <si>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</si>
  <si>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</si>
  <si>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</si>
  <si>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</si>
  <si>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</si>
  <si>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</si>
  <si>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</si>
  <si>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</si>
  <si>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</si>
  <si>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</si>
  <si>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</si>
  <si>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</si>
  <si>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</si>
  <si>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</si>
  <si>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</si>
  <si>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</si>
  <si>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</si>
  <si>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</si>
  <si>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</si>
  <si>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</si>
  <si>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</si>
  <si>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</si>
  <si>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</si>
  <si>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</si>
  <si>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</si>
  <si>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</si>
  <si>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</si>
  <si>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</si>
  <si>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</si>
  <si>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</si>
  <si>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</si>
  <si>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</si>
  <si>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</si>
  <si>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</si>
  <si>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</si>
  <si>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</si>
  <si>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</si>
  <si>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</si>
  <si>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</si>
  <si>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</si>
  <si>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</si>
  <si>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</si>
  <si>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</si>
  <si>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</si>
  <si>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</si>
  <si>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</si>
  <si>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</si>
  <si>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</si>
  <si>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</si>
  <si>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</si>
  <si>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</si>
  <si>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</si>
  <si>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</si>
  <si>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</si>
  <si>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</si>
  <si>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</si>
  <si>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</si>
  <si>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</si>
  <si>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</si>
  <si>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</si>
  <si>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</si>
  <si>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</si>
  <si>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</si>
  <si>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</si>
  <si>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</si>
  <si>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</si>
  <si>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</si>
  <si>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</si>
  <si>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</si>
  <si>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</si>
  <si>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</si>
  <si>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</si>
  <si>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</si>
  <si>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</si>
  <si>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</si>
  <si>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</si>
  <si>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</si>
  <si>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</si>
  <si>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</si>
  <si>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</si>
  <si>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</si>
  <si>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</si>
  <si>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</si>
  <si>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</si>
  <si>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</si>
  <si>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</si>
  <si>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</si>
  <si>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</si>
  <si>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</si>
  <si>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</si>
  <si>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</si>
  <si>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</si>
  <si>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</si>
  <si>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</si>
  <si>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</si>
  <si>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</si>
  <si>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</si>
  <si>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</si>
  <si>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</si>
  <si>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</si>
  <si>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</si>
  <si>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</si>
  <si>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</si>
  <si>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</si>
  <si>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</si>
  <si>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</si>
  <si>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</si>
  <si>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</si>
  <si>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</si>
  <si>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</si>
  <si>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</si>
  <si>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</si>
  <si>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</si>
  <si>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</si>
  <si>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</si>
  <si>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</si>
  <si>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</si>
  <si>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</si>
  <si>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</si>
  <si>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</si>
  <si>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</si>
  <si>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</si>
  <si>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</si>
  <si>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</si>
  <si>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</si>
  <si>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</si>
  <si>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</si>
  <si>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</si>
  <si>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</si>
  <si>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</si>
  <si>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</si>
  <si>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</si>
  <si>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</si>
  <si>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</si>
  <si>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</si>
  <si>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</si>
  <si>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</si>
  <si>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</si>
  <si>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</si>
  <si>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</si>
  <si>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</si>
  <si>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</si>
  <si>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</si>
  <si>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</si>
  <si>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</si>
  <si>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</si>
  <si>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</si>
  <si>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</si>
  <si>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</si>
  <si>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</si>
  <si>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</si>
  <si>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</si>
  <si>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</si>
  <si>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</si>
  <si>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</si>
  <si>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</si>
  <si>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</si>
  <si>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</si>
  <si>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</si>
  <si>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</si>
  <si>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</si>
  <si>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</si>
  <si>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</si>
  <si>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</si>
  <si>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</si>
  <si>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</si>
  <si>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</si>
  <si>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</si>
  <si>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</si>
  <si>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</si>
  <si>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</si>
  <si>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</si>
  <si>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</si>
  <si>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</si>
  <si>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</si>
  <si>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</si>
  <si>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</si>
  <si>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</si>
  <si>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</si>
  <si>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</si>
  <si>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</si>
  <si>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</si>
  <si>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</si>
  <si>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</si>
  <si>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</si>
  <si>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</si>
  <si>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UKUPAN TROŠAK</t>
  </si>
  <si>
    <t>TRAŽENI IZNOS</t>
  </si>
  <si>
    <t>TRENERI U KLUBU I ADMINISTRATIVNI RADNICI</t>
  </si>
  <si>
    <t>UZRAST</t>
  </si>
  <si>
    <t>STRUČNA
SPREMA</t>
  </si>
  <si>
    <t>VRSTA UGOVORA
O RADU</t>
  </si>
  <si>
    <t>Trener</t>
  </si>
  <si>
    <t>Seniorski</t>
  </si>
  <si>
    <t>Stručno osposobljen</t>
  </si>
  <si>
    <t>Zaposlenik</t>
  </si>
  <si>
    <t>Na neodređeno</t>
  </si>
  <si>
    <t>Magistar kinezijologije</t>
  </si>
  <si>
    <t>Tajnik</t>
  </si>
  <si>
    <t>Kondicijski trener</t>
  </si>
  <si>
    <t>Juniorski</t>
  </si>
  <si>
    <t>Ugovor o djelu</t>
  </si>
  <si>
    <t>Pomoćni trener</t>
  </si>
  <si>
    <t>Prvostupnik kinezijologije</t>
  </si>
  <si>
    <t>Honorarni</t>
  </si>
  <si>
    <t>Kadetski</t>
  </si>
  <si>
    <t>Licenca</t>
  </si>
  <si>
    <t>Fizioterapeut</t>
  </si>
  <si>
    <t>Volonter</t>
  </si>
  <si>
    <t>Volonterski</t>
  </si>
  <si>
    <t>Iznos</t>
  </si>
  <si>
    <t>* priložiti kopije ponude ili predračuna</t>
  </si>
  <si>
    <t>OSPOSOBLJAVANJE STRUČNIH KADROVA</t>
  </si>
  <si>
    <t>Ime</t>
  </si>
  <si>
    <t>Prezime</t>
  </si>
  <si>
    <t>Institucija</t>
  </si>
  <si>
    <t>Naziv institucije</t>
  </si>
  <si>
    <t>Iznos školarine</t>
  </si>
  <si>
    <t>Kineziološki fakultet</t>
  </si>
  <si>
    <t>Ustanove za obrazovanje odraslih u sportu</t>
  </si>
  <si>
    <t>UKUPNI TROŠAK ŠKOLARINE</t>
  </si>
  <si>
    <t xml:space="preserve">TRAŽENI IZNOS </t>
  </si>
  <si>
    <t>* dostaviti plan i program s vremenom početka i završetka planirane aktivnosti</t>
  </si>
  <si>
    <t>** obrazložiti potrebu za stručnim osposobljavanjem</t>
  </si>
  <si>
    <t>Godina osnutka udruge</t>
  </si>
  <si>
    <t>Datum proslave objetnice</t>
  </si>
  <si>
    <t>Objetnica</t>
  </si>
  <si>
    <t xml:space="preserve">R.Br. </t>
  </si>
  <si>
    <t>Vrsta troška organizacije</t>
  </si>
  <si>
    <t>SPORTSKO IZDAVAŠTVO</t>
  </si>
  <si>
    <t>Naziv publikacije</t>
  </si>
  <si>
    <t>Autor</t>
  </si>
  <si>
    <t>Izdavač</t>
  </si>
  <si>
    <t>Urednik</t>
  </si>
  <si>
    <t>Planirani datum objave</t>
  </si>
  <si>
    <t>Vitaminizacija</t>
  </si>
  <si>
    <t>Kategorija</t>
  </si>
  <si>
    <t>I. kategorija</t>
  </si>
  <si>
    <t>II. kategorija</t>
  </si>
  <si>
    <t>Razvojni program III</t>
  </si>
  <si>
    <t>Razvojni program II/1</t>
  </si>
  <si>
    <t>Razvojni program I</t>
  </si>
  <si>
    <t>Naziv artikla</t>
  </si>
  <si>
    <t>Jedinična Cijena</t>
  </si>
  <si>
    <t>Količina</t>
  </si>
  <si>
    <t>Cijena</t>
  </si>
  <si>
    <t>UKUPNA CIJENA</t>
  </si>
  <si>
    <t>TRAŽENI IZNOS SUBVENCIJE</t>
  </si>
  <si>
    <t>POSTOTAK SUBVENCIONIRANJA</t>
  </si>
  <si>
    <t>* ne mogu aplicirati klubovi koji su u posljednje dvije godine dobili sredstva iz ovog programa</t>
  </si>
  <si>
    <t>** dostaviti dopis (opis opreme koja se namjerava nabaviti) u kojem su navedeni troškovi ulaganja u kapitalnu opremu</t>
  </si>
  <si>
    <t>REZULTATI PRVENSTVA HRVATSKE</t>
  </si>
  <si>
    <t>POJEDINAČNI REZULTATI</t>
  </si>
  <si>
    <t>BROJ REGISTRACIJE</t>
  </si>
  <si>
    <t>PODUZRAST</t>
  </si>
  <si>
    <t>DISCIPLINA</t>
  </si>
  <si>
    <t>KATEGORIJA
Kg</t>
  </si>
  <si>
    <t>BR. SPORTAŠA U KATEGORIJI</t>
  </si>
  <si>
    <t>PLASMAN</t>
  </si>
  <si>
    <t>VRIJEDNOST PLASMANA</t>
  </si>
  <si>
    <t>5+</t>
  </si>
  <si>
    <t>Sudjelovanje</t>
  </si>
  <si>
    <t>1. mjesto</t>
  </si>
  <si>
    <t>2. mjesto</t>
  </si>
  <si>
    <t>3. mjesto</t>
  </si>
  <si>
    <t>sudjelovanje</t>
  </si>
  <si>
    <t>* tablica iznad se popunjava automatski kako se upisuju podatci u desnu tablicu</t>
  </si>
  <si>
    <t>Mlađi seniorski</t>
  </si>
  <si>
    <t>REZULTATI MEĐUNARODNIH NATJECANJA</t>
  </si>
  <si>
    <t>POPIS SPORTAŠA KOJI SU NASTUPILI NA MEĐUNARODNIM NATJECANJIMA</t>
  </si>
  <si>
    <t>NATJECANJE</t>
  </si>
  <si>
    <t>BR. ZEMALJA</t>
  </si>
  <si>
    <t>BR. KONTINENATA
 U KATEGORIJI</t>
  </si>
  <si>
    <t>POJEDINAČNI/
EKIPNI REZULTAT</t>
  </si>
  <si>
    <t>Europsko prvenstvo</t>
  </si>
  <si>
    <t>12+</t>
  </si>
  <si>
    <t>/</t>
  </si>
  <si>
    <t>EKIPNI REZULTATI</t>
  </si>
  <si>
    <t>RAZINA
NATJECANJA</t>
  </si>
  <si>
    <t>NACIONALNA LIGA I RAZINE</t>
  </si>
  <si>
    <t>BR. KLUBOVA</t>
  </si>
  <si>
    <t>LIGA PRVAKA</t>
  </si>
  <si>
    <t>EUROPSKA LIGA</t>
  </si>
  <si>
    <t>UZRASTI</t>
  </si>
  <si>
    <t>Stručna sprema</t>
  </si>
  <si>
    <t>Radno mjesto</t>
  </si>
  <si>
    <t>UZRASTI NATJECANJA</t>
  </si>
  <si>
    <t>PLASMAN MEĐUNARODNA</t>
  </si>
  <si>
    <t>Udruga</t>
  </si>
  <si>
    <t>Vlasništvo</t>
  </si>
  <si>
    <t>DA</t>
  </si>
  <si>
    <t>-</t>
  </si>
  <si>
    <t>Nema</t>
  </si>
  <si>
    <t>Olimpijske igre</t>
  </si>
  <si>
    <t>Trgovačko društvo</t>
  </si>
  <si>
    <t>JUŠO</t>
  </si>
  <si>
    <t>NE</t>
  </si>
  <si>
    <t>Svjetsko prvenstvo</t>
  </si>
  <si>
    <t>Športsko diončko društvo</t>
  </si>
  <si>
    <t>Koncesija</t>
  </si>
  <si>
    <t>Stariji juniorski</t>
  </si>
  <si>
    <t>Najam</t>
  </si>
  <si>
    <t>Sportski direktor</t>
  </si>
  <si>
    <t>Liga prvaka</t>
  </si>
  <si>
    <t>Mlađi juniorski</t>
  </si>
  <si>
    <t>Europska liga</t>
  </si>
  <si>
    <t>dr. sc. kinezijologije</t>
  </si>
  <si>
    <t>Stariji kadetski</t>
  </si>
  <si>
    <t>Razvojni programi HOO</t>
  </si>
  <si>
    <t>Status trenera</t>
  </si>
  <si>
    <t>Vrsta ugovora</t>
  </si>
  <si>
    <t>Mlađi kadetski</t>
  </si>
  <si>
    <t>MEĐUNARODNA konkurencija klubovi</t>
  </si>
  <si>
    <t>M_BR_KONTINENATA</t>
  </si>
  <si>
    <t>Diječji</t>
  </si>
  <si>
    <t>10+</t>
  </si>
  <si>
    <t>Na određeno</t>
  </si>
  <si>
    <t>Mlađi diječji</t>
  </si>
  <si>
    <t>7 - 9</t>
  </si>
  <si>
    <t>Razvojni program II/2</t>
  </si>
  <si>
    <t>III. kategorija</t>
  </si>
  <si>
    <t>-6</t>
  </si>
  <si>
    <t>Studentski ugovor</t>
  </si>
  <si>
    <t>BR. SPORTAŠA PO KATEGORIJI</t>
  </si>
  <si>
    <t>MEĐUNARODNA p/e</t>
  </si>
  <si>
    <t>Vrste obrazovnih institucija</t>
  </si>
  <si>
    <t>-4</t>
  </si>
  <si>
    <t>8 - 11</t>
  </si>
  <si>
    <t>KONKURENCIJA</t>
  </si>
  <si>
    <t>4</t>
  </si>
  <si>
    <t>Međunarodna sportska priredba</t>
  </si>
  <si>
    <t>Tradicionalna sportska priredba</t>
  </si>
  <si>
    <t>PLASMAN ekipni</t>
  </si>
  <si>
    <t>RAZINA NATJECANJA</t>
  </si>
  <si>
    <t>M_BR_ZEMALJA_S_P</t>
  </si>
  <si>
    <t>M_BR_ZEMALJA_E_P</t>
  </si>
  <si>
    <t>Prigodna priredba</t>
  </si>
  <si>
    <t>1</t>
  </si>
  <si>
    <t>2</t>
  </si>
  <si>
    <t>OSTALI TROŠKOVI</t>
  </si>
  <si>
    <t>3</t>
  </si>
  <si>
    <t>Kupnja sportske opreme</t>
  </si>
  <si>
    <t>Medicinske usluge</t>
  </si>
  <si>
    <t>Najam objekta za sportske aktivnosti</t>
  </si>
  <si>
    <t>PLASMAN III RAZINA</t>
  </si>
  <si>
    <t>Obavezni liječnički pregledi</t>
  </si>
  <si>
    <t>PROSLAVA OBLJETNICA</t>
  </si>
  <si>
    <t>4100</t>
  </si>
  <si>
    <t>PROGRAM SPLITSKOG SAVEZA SPORTOVA, SAVEZA, ZAJEDNICA I UDRUGA</t>
  </si>
  <si>
    <t>A410003</t>
  </si>
  <si>
    <t>PROGRAM KAPITALNIH ULAGANJA</t>
  </si>
  <si>
    <t>PROSLAVA OBLJETNICA SPORTSKIH UDRUGA</t>
  </si>
  <si>
    <t>A410004</t>
  </si>
  <si>
    <t>A410005</t>
  </si>
  <si>
    <t>ZAPOSLENI TRENERI</t>
  </si>
  <si>
    <t>4103</t>
  </si>
  <si>
    <t>K410301</t>
  </si>
  <si>
    <t>ADRESA UDRUGE:</t>
  </si>
  <si>
    <t>NAZIV NATJECANJA</t>
  </si>
  <si>
    <t>Ime i prezime</t>
  </si>
  <si>
    <t>SN</t>
  </si>
  <si>
    <t>* upisuju se samo sportaši koji nisu nastupali na PH</t>
  </si>
  <si>
    <t>Mobitel</t>
  </si>
  <si>
    <t>Funkcija</t>
  </si>
  <si>
    <t>Email</t>
  </si>
  <si>
    <t>OI</t>
  </si>
  <si>
    <t>SP</t>
  </si>
  <si>
    <t>EP</t>
  </si>
  <si>
    <t>Sportovi, discipline, kategorije i klase koje su u programu OI - SENIORI</t>
  </si>
  <si>
    <t>Sportovi, discipline, kategorije i klase koje nisu u programu OI - SENIORI</t>
  </si>
  <si>
    <t>10 - 14</t>
  </si>
  <si>
    <t>&lt; 10</t>
  </si>
  <si>
    <t>15 +</t>
  </si>
  <si>
    <t>&lt; 8</t>
  </si>
  <si>
    <t>BR. POBJEDA U POJEDINAČNIM BORBAMA</t>
  </si>
  <si>
    <t>BROJ POBJEDA</t>
  </si>
  <si>
    <t>OLIMPIJSKI PROGRAM</t>
  </si>
  <si>
    <t>Da</t>
  </si>
  <si>
    <t>Ne</t>
  </si>
  <si>
    <t>Sportovi, discipline, kategorije i klase koje su u programu OI</t>
  </si>
  <si>
    <t>M_BR_ZEMALJA</t>
  </si>
  <si>
    <t>Olimpijske igre mladih</t>
  </si>
  <si>
    <t>MEĐUNARODNA NATJECANJA SENIORI</t>
  </si>
  <si>
    <t>MEĐUNARODNA NATJECANJA JUNIORI</t>
  </si>
  <si>
    <t>MEĐUNARODNA NATJECANJA KADETI</t>
  </si>
  <si>
    <t>MEĐUNARODNA EKIPNI</t>
  </si>
  <si>
    <t>MEĐUNARODNA EKIPNI KONKURENCIJA</t>
  </si>
  <si>
    <t>4 +</t>
  </si>
  <si>
    <t>10 +</t>
  </si>
  <si>
    <t>MEĐUNARODNA EKIPNI PLASMAN</t>
  </si>
  <si>
    <t>Polufinale</t>
  </si>
  <si>
    <t>8 +</t>
  </si>
  <si>
    <t>6 - 7</t>
  </si>
  <si>
    <t>&lt; 6</t>
  </si>
  <si>
    <t>PLASMAN KUP</t>
  </si>
  <si>
    <t>KUP HRVATSKE</t>
  </si>
  <si>
    <t>Prvenstvo Hrvatske</t>
  </si>
  <si>
    <t>Trajanje natjecanja</t>
  </si>
  <si>
    <t>Dana</t>
  </si>
  <si>
    <t>BODOVI</t>
  </si>
  <si>
    <t>SPORTOVI</t>
  </si>
  <si>
    <t>Aikido</t>
  </si>
  <si>
    <t>Atletika</t>
  </si>
  <si>
    <t>Automobilizam</t>
  </si>
  <si>
    <t>Badminton</t>
  </si>
  <si>
    <t>Baseball</t>
  </si>
  <si>
    <t>Biljar</t>
  </si>
  <si>
    <t>Bob</t>
  </si>
  <si>
    <t>Boćanje</t>
  </si>
  <si>
    <t>Boks</t>
  </si>
  <si>
    <t>Bridge</t>
  </si>
  <si>
    <t>Cheerleading</t>
  </si>
  <si>
    <t>Daljinsko plivanje</t>
  </si>
  <si>
    <t>Dizanje utega</t>
  </si>
  <si>
    <t>Gimnastika</t>
  </si>
  <si>
    <t>Golf</t>
  </si>
  <si>
    <t>Hokej na travi</t>
  </si>
  <si>
    <t>Hrvanje</t>
  </si>
  <si>
    <t>Jedrenje</t>
  </si>
  <si>
    <t>Judo</t>
  </si>
  <si>
    <t>Kajak kanu</t>
  </si>
  <si>
    <t>Karate</t>
  </si>
  <si>
    <t>Kickboxing</t>
  </si>
  <si>
    <t>Košarka</t>
  </si>
  <si>
    <t>Koturaljkanje</t>
  </si>
  <si>
    <t>Kuglanje</t>
  </si>
  <si>
    <t>Mačevanje</t>
  </si>
  <si>
    <t>Nogomet</t>
  </si>
  <si>
    <t>Obaranje ruke</t>
  </si>
  <si>
    <t>Odbojka</t>
  </si>
  <si>
    <t>Plivanje</t>
  </si>
  <si>
    <t>Ragbi</t>
  </si>
  <si>
    <t>Ronilaštvo</t>
  </si>
  <si>
    <t>Rukomet</t>
  </si>
  <si>
    <t>Sambo</t>
  </si>
  <si>
    <t>Sanjkanje</t>
  </si>
  <si>
    <t>Savate</t>
  </si>
  <si>
    <t>Sinkronizirano plivanje</t>
  </si>
  <si>
    <t>Skijanje</t>
  </si>
  <si>
    <t>Skokovi u vodu</t>
  </si>
  <si>
    <t>Sportski ples: standardni latinoamerički</t>
  </si>
  <si>
    <t>Sportsko penjanje</t>
  </si>
  <si>
    <t>Stolni tenis</t>
  </si>
  <si>
    <t>Streličarstvo</t>
  </si>
  <si>
    <t>Streljaštvo</t>
  </si>
  <si>
    <t>Šah</t>
  </si>
  <si>
    <t>Športski ribolov na moru</t>
  </si>
  <si>
    <t>Športski ribolov na slatkim vodama</t>
  </si>
  <si>
    <t>Taekwondo</t>
  </si>
  <si>
    <t>Tajlandski boks</t>
  </si>
  <si>
    <t>Tenis</t>
  </si>
  <si>
    <t>Triatlon</t>
  </si>
  <si>
    <t>Vaterpolo</t>
  </si>
  <si>
    <t>Veslanje</t>
  </si>
  <si>
    <t>Zrakoplovstvo</t>
  </si>
  <si>
    <t>Akrobatski rock´n´roll</t>
  </si>
  <si>
    <t>Američki nogomet</t>
  </si>
  <si>
    <t>Biciklizam</t>
  </si>
  <si>
    <t>Hokej na ledu</t>
  </si>
  <si>
    <t>Ju-jitsu</t>
  </si>
  <si>
    <t>Kendo</t>
  </si>
  <si>
    <t>Kriket</t>
  </si>
  <si>
    <t>Paintball</t>
  </si>
  <si>
    <t>Pikado</t>
  </si>
  <si>
    <t>Planinarstvo</t>
  </si>
  <si>
    <t>Ples</t>
  </si>
  <si>
    <t>Twirling</t>
  </si>
  <si>
    <t>STATUS
ZAPOSLENIKA</t>
  </si>
  <si>
    <t>STATUS ZAPOSLENIKA U KLUBU</t>
  </si>
  <si>
    <t>VRSTA UGOVORA O RADU</t>
  </si>
  <si>
    <t>VRIJEDNOST PLASMANA POBJEDE</t>
  </si>
  <si>
    <t>VRIJEDNOST PLASMANA MASOVNOST</t>
  </si>
  <si>
    <t>BR. EKIPA</t>
  </si>
  <si>
    <t>KUP Hrvatske</t>
  </si>
  <si>
    <t>Nacionalna liga I ranga</t>
  </si>
  <si>
    <t>Nacionalna liga II ranga</t>
  </si>
  <si>
    <t>Nacionalna liga III ranga</t>
  </si>
  <si>
    <t>Nacionalna liga IV ranga</t>
  </si>
  <si>
    <t>Nacionalna liga V ranga</t>
  </si>
  <si>
    <t>PLASMAN NL</t>
  </si>
  <si>
    <t>TROŠKOVI NATJECANJA</t>
  </si>
  <si>
    <t>REZULTATI POJEDINAČNI</t>
  </si>
  <si>
    <t>REZUULTATI
EKIPNI</t>
  </si>
  <si>
    <t>POJEDINAČNI REZULTATI BOODOVI</t>
  </si>
  <si>
    <t>EKIPNI REZULTATI BOODOVI</t>
  </si>
  <si>
    <t>POJEDINAČNI REZULTATI - bodovi</t>
  </si>
  <si>
    <t>EKIPNI REZULTATI - bodovi</t>
  </si>
  <si>
    <t>UKUPNO BODOVA</t>
  </si>
  <si>
    <t>PH-P</t>
  </si>
  <si>
    <t>SN-P</t>
  </si>
  <si>
    <t>PH-E</t>
  </si>
  <si>
    <t>SN-E</t>
  </si>
  <si>
    <t>MN-P</t>
  </si>
  <si>
    <t>MN-E</t>
  </si>
  <si>
    <t>Natjecanje</t>
  </si>
  <si>
    <t>UKUPNO PH</t>
  </si>
  <si>
    <t>BROJ SPORTAŠA</t>
  </si>
  <si>
    <t>PROVJERA</t>
  </si>
  <si>
    <t>UKUPNO SN</t>
  </si>
  <si>
    <t>UKUPNO MN</t>
  </si>
  <si>
    <t>SPORT:</t>
  </si>
  <si>
    <t>P/E:</t>
  </si>
  <si>
    <t>Sportski obrt</t>
  </si>
  <si>
    <t>SPORTSKI OBRT</t>
  </si>
  <si>
    <t>STRUČNI RAD</t>
  </si>
  <si>
    <t>Ukupan broj natjecatelja</t>
  </si>
  <si>
    <t>* ekipni sportovi upisuju samo domaćinstva turnirskog karaktera</t>
  </si>
  <si>
    <t>OIB TRENERA</t>
  </si>
  <si>
    <t>BODOVI TROŠKOVI ORGANIZACIJE NATJECANJA I POSTIGNUTIH REZULTATA NA PH</t>
  </si>
  <si>
    <t>BR. POBJEDA U BORILAČKIM SPORTOVIMA</t>
  </si>
  <si>
    <t>* za sve zaposlenike obavezno je dostaviti: ugovor o radu (ugovor sa sportskim obrtom) i elektronski zapis o radnom stažu</t>
  </si>
  <si>
    <t>AKTIVNOSTI</t>
  </si>
  <si>
    <t>* u tablici AKTIVNOSTI podatci se automatski upisuju kako popunjavate obrasce po pozicijama (obrasci se nalaze posloženi u Listovima/Sheet-ovima ovog dokumenta)</t>
  </si>
  <si>
    <t>* sportovi koji nisu borilački u broj pobjeda u pojedinačnim borbama upisuju 1</t>
  </si>
  <si>
    <r>
      <t>Ukupni rashodi u</t>
    </r>
    <r>
      <rPr>
        <b/>
        <sz val="10"/>
        <color theme="1"/>
        <rFont val="Calibri"/>
        <family val="2"/>
        <charset val="238"/>
        <scheme val="minor"/>
      </rPr>
      <t xml:space="preserve"> 2025. </t>
    </r>
    <r>
      <rPr>
        <sz val="10"/>
        <color theme="1"/>
        <rFont val="Calibri"/>
        <family val="2"/>
        <charset val="238"/>
        <scheme val="minor"/>
      </rPr>
      <t>godini (prema GFI)</t>
    </r>
  </si>
  <si>
    <r>
      <t xml:space="preserve">Ukupan broj zaposlenih osoba u </t>
    </r>
    <r>
      <rPr>
        <b/>
        <sz val="10"/>
        <color theme="1"/>
        <rFont val="Calibri"/>
        <family val="2"/>
        <charset val="238"/>
        <scheme val="minor"/>
      </rPr>
      <t>2025.</t>
    </r>
    <r>
      <rPr>
        <sz val="10"/>
        <color theme="1"/>
        <rFont val="Calibri"/>
        <family val="2"/>
        <charset val="238"/>
        <scheme val="minor"/>
      </rPr>
      <t xml:space="preserve"> godini (prema GFI)</t>
    </r>
  </si>
  <si>
    <t>PROGRAMI SPORTSKIH KLUBOVA - PRVENSTVO HRVATSKE 2025 DOMAĆINSTVO</t>
  </si>
  <si>
    <t>POPIS SPORTAŠA KOJI SU NASTUPILI NA PRVENSTVU HRVATSKE 2025.</t>
  </si>
  <si>
    <t>POPIS SPORTAŠA KOJI SU NASTUPILI NA NATJECANJU IZ SLUŽBENOG KALENDARA 2025.</t>
  </si>
  <si>
    <t>POPIS SPORTAŠA KOJI SU NASTUPILI NA PRVENSTVU HRVATSKE 2024/2025.</t>
  </si>
  <si>
    <t>POPIS SPORTAŠA KOJI SU NASTUPILI NA NATJECANJU IZ SLUŽBENOG KALENDARA 2024/2025.</t>
  </si>
  <si>
    <t>POPIS SPORTAŠA KOJI SU NASTUPILI NA MEĐUNARODNIM NATJECANJIMA 2025</t>
  </si>
  <si>
    <t>EMAIL UDRUGE: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</si>
</sst>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kn&quot;;[Red]\-#,##0.00\ &quot;kn&quot;"/>
    <numFmt numFmtId="44" formatCode="_-* #,##0.00\ &quot;kn&quot;_-;\-* #,##0.00\ &quot;kn&quot;_-;_-* &quot;-&quot;??\ &quot;kn&quot;_-;_-@_-"/>
    <numFmt numFmtId="164" formatCode="0&quot;.&quot;"/>
    <numFmt numFmtId="165" formatCode="#,##0_ ;[Red]\-#,##0\ "/>
    <numFmt numFmtId="166" formatCode="#,##0.00\ [$€-1];[Red]\-#,##0.00\ [$€-1]"/>
    <numFmt numFmtId="167" formatCode="#,##0.00\ [$€-1]"/>
  </numFmts>
  <fonts count="30" x14ac:knownFonts="1">
    <font>
      <sz val="11"/>
      <color theme="1"/>
      <name val="Calibri"/>
      <family val="2"/>
      <charset val="238"/>
      <scheme val="minor"/>
    </font>
    <font>
      <sz val="11"/>
      <color theme="1"/>
      <name val="Calibri"/>
      <family val="2"/>
      <charset val="238"/>
      <scheme val="minor"/>
    </font>
    <font>
      <sz val="11"/>
      <color theme="0"/>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b/>
      <sz val="10"/>
      <color indexed="8"/>
      <name val="Calibri"/>
      <family val="2"/>
      <charset val="238"/>
      <scheme val="minor"/>
    </font>
    <font>
      <b/>
      <sz val="11"/>
      <color rgb="FFFF0000"/>
      <name val="Calibri"/>
      <family val="2"/>
      <charset val="238"/>
      <scheme val="minor"/>
    </font>
    <font>
      <b/>
      <sz val="14"/>
      <color theme="1"/>
      <name val="Calibri"/>
      <family val="2"/>
      <charset val="238"/>
      <scheme val="minor"/>
    </font>
    <font>
      <b/>
      <sz val="14"/>
      <name val="Calibri"/>
      <family val="2"/>
      <charset val="238"/>
      <scheme val="minor"/>
    </font>
    <font>
      <b/>
      <sz val="10"/>
      <name val="Calibri"/>
      <family val="2"/>
      <charset val="238"/>
      <scheme val="minor"/>
    </font>
    <font>
      <sz val="10"/>
      <name val="Calibri"/>
      <family val="2"/>
      <charset val="238"/>
      <scheme val="minor"/>
    </font>
    <font>
      <b/>
      <i/>
      <sz val="10"/>
      <name val="Calibri"/>
      <family val="2"/>
      <charset val="238"/>
      <scheme val="minor"/>
    </font>
    <font>
      <sz val="11"/>
      <name val="Calibri"/>
      <family val="2"/>
      <charset val="238"/>
      <scheme val="minor"/>
    </font>
    <font>
      <b/>
      <sz val="12"/>
      <color theme="1"/>
      <name val="Calibri"/>
      <family val="2"/>
      <charset val="238"/>
      <scheme val="minor"/>
    </font>
    <font>
      <sz val="12"/>
      <color theme="1"/>
      <name val="Calibri"/>
      <family val="2"/>
      <charset val="238"/>
      <scheme val="minor"/>
    </font>
    <font>
      <b/>
      <sz val="12"/>
      <name val="Calibri"/>
      <family val="2"/>
      <charset val="238"/>
      <scheme val="minor"/>
    </font>
    <font>
      <b/>
      <sz val="16"/>
      <color theme="1"/>
      <name val="Calibri"/>
      <family val="2"/>
      <charset val="238"/>
      <scheme val="minor"/>
    </font>
    <font>
      <sz val="10"/>
      <color rgb="FFFF0000"/>
      <name val="Calibri"/>
      <family val="2"/>
      <charset val="238"/>
      <scheme val="minor"/>
    </font>
    <font>
      <b/>
      <sz val="10"/>
      <color rgb="FFFF0000"/>
      <name val="Calibri"/>
      <family val="2"/>
      <charset val="238"/>
      <scheme val="minor"/>
    </font>
    <font>
      <b/>
      <sz val="10"/>
      <name val="Calibri"/>
      <family val="2"/>
      <scheme val="minor"/>
    </font>
    <font>
      <b/>
      <sz val="10"/>
      <color theme="1"/>
      <name val="Calibri"/>
      <family val="2"/>
      <scheme val="minor"/>
    </font>
    <font>
      <sz val="10"/>
      <color theme="1"/>
      <name val="Calibri"/>
      <family val="2"/>
      <scheme val="minor"/>
    </font>
    <font>
      <b/>
      <sz val="12"/>
      <name val="Calibri"/>
      <family val="2"/>
      <scheme val="minor"/>
    </font>
    <font>
      <b/>
      <sz val="18"/>
      <color theme="1"/>
      <name val="Calibri"/>
      <family val="2"/>
      <charset val="238"/>
      <scheme val="minor"/>
    </font>
    <font>
      <sz val="18"/>
      <color theme="1"/>
      <name val="Calibri"/>
      <family val="2"/>
      <charset val="238"/>
      <scheme val="minor"/>
    </font>
    <font>
      <b/>
      <sz val="14"/>
      <color rgb="FFFF0000"/>
      <name val="Calibri"/>
      <family val="2"/>
      <scheme val="minor"/>
    </font>
    <font>
      <b/>
      <sz val="11"/>
      <name val="Calibri"/>
      <family val="2"/>
      <charset val="238"/>
      <scheme val="minor"/>
    </font>
    <font>
      <b/>
      <sz val="12"/>
      <color rgb="FFFF0000"/>
      <name val="Calibri"/>
      <family val="2"/>
      <scheme val="minor"/>
    </font>
    <font>
      <b/>
      <sz val="14"/>
      <color rgb="FFFF0000"/>
      <name val="Calibri"/>
      <family val="2"/>
      <charset val="238"/>
      <scheme val="minor"/>
    </font>
  </fonts>
  <fills count="8">
    <fill>
      <patternFill patternType="none"/>
    </fill>
    <fill>
      <patternFill patternType="gray125"/>
    </fill>
    <fill>
      <patternFill patternType="solid">
        <fgColor theme="8"/>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4" tint="0.79998168889431442"/>
        <bgColor indexed="27"/>
      </patternFill>
    </fill>
    <fill>
      <patternFill patternType="solid">
        <fgColor rgb="FFFFFF00"/>
        <bgColor indexed="64"/>
      </patternFill>
    </fill>
  </fills>
  <borders count="62">
    <border>
      <left/>
      <right/>
      <top/>
      <bottom/>
      <diagonal/>
    </border>
    <border>
      <left/>
      <right/>
      <top style="thin">
        <color theme="4"/>
      </top>
      <bottom style="double">
        <color theme="4"/>
      </bottom>
      <diagonal/>
    </border>
    <border>
      <left/>
      <right/>
      <top/>
      <bottom style="thin">
        <color theme="4"/>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top style="thin">
        <color theme="4"/>
      </top>
      <bottom style="thin">
        <color theme="4"/>
      </bottom>
      <diagonal/>
    </border>
    <border>
      <left/>
      <right style="dashed">
        <color theme="4"/>
      </right>
      <top style="thin">
        <color theme="4"/>
      </top>
      <bottom style="thin">
        <color theme="4"/>
      </bottom>
      <diagonal/>
    </border>
    <border>
      <left style="dashed">
        <color theme="4"/>
      </left>
      <right style="dashed">
        <color theme="4"/>
      </right>
      <top style="thin">
        <color theme="4"/>
      </top>
      <bottom style="thin">
        <color theme="4"/>
      </bottom>
      <diagonal/>
    </border>
    <border>
      <left style="dashed">
        <color theme="4"/>
      </left>
      <right/>
      <top style="thin">
        <color theme="4"/>
      </top>
      <bottom style="thin">
        <color theme="4"/>
      </bottom>
      <diagonal/>
    </border>
    <border>
      <left style="double">
        <color theme="4"/>
      </left>
      <right/>
      <top style="thin">
        <color theme="4"/>
      </top>
      <bottom style="thin">
        <color theme="4"/>
      </bottom>
      <diagonal/>
    </border>
    <border>
      <left/>
      <right style="double">
        <color theme="4"/>
      </right>
      <top style="thin">
        <color theme="4"/>
      </top>
      <bottom style="thin">
        <color theme="4"/>
      </bottom>
      <diagonal/>
    </border>
    <border>
      <left style="double">
        <color theme="4"/>
      </left>
      <right style="dashed">
        <color theme="4"/>
      </right>
      <top style="thin">
        <color theme="4"/>
      </top>
      <bottom style="thin">
        <color theme="4"/>
      </bottom>
      <diagonal/>
    </border>
    <border>
      <left style="dashed">
        <color theme="4"/>
      </left>
      <right style="double">
        <color theme="4"/>
      </right>
      <top style="thin">
        <color theme="4"/>
      </top>
      <bottom style="thin">
        <color theme="4"/>
      </bottom>
      <diagonal/>
    </border>
    <border>
      <left style="thin">
        <color theme="4"/>
      </left>
      <right/>
      <top/>
      <bottom style="thin">
        <color theme="4"/>
      </bottom>
      <diagonal/>
    </border>
    <border>
      <left style="thin">
        <color theme="4"/>
      </left>
      <right style="double">
        <color theme="4"/>
      </right>
      <top style="thin">
        <color theme="4"/>
      </top>
      <bottom style="thin">
        <color theme="4"/>
      </bottom>
      <diagonal/>
    </border>
    <border>
      <left style="thin">
        <color theme="4"/>
      </left>
      <right/>
      <top style="double">
        <color theme="4"/>
      </top>
      <bottom style="double">
        <color theme="4"/>
      </bottom>
      <diagonal/>
    </border>
    <border>
      <left/>
      <right/>
      <top style="double">
        <color theme="4"/>
      </top>
      <bottom style="double">
        <color theme="4"/>
      </bottom>
      <diagonal/>
    </border>
    <border>
      <left/>
      <right style="thin">
        <color theme="4"/>
      </right>
      <top style="double">
        <color theme="4"/>
      </top>
      <bottom style="double">
        <color theme="4"/>
      </bottom>
      <diagonal/>
    </border>
    <border>
      <left style="double">
        <color theme="4"/>
      </left>
      <right style="double">
        <color theme="4"/>
      </right>
      <top style="thin">
        <color theme="4"/>
      </top>
      <bottom/>
      <diagonal/>
    </border>
    <border>
      <left style="double">
        <color theme="4"/>
      </left>
      <right style="double">
        <color theme="4"/>
      </right>
      <top/>
      <bottom style="thin">
        <color theme="4"/>
      </bottom>
      <diagonal/>
    </border>
    <border>
      <left style="thin">
        <color theme="4"/>
      </left>
      <right style="dashed">
        <color theme="4"/>
      </right>
      <top style="thin">
        <color theme="4"/>
      </top>
      <bottom style="thin">
        <color theme="4"/>
      </bottom>
      <diagonal/>
    </border>
    <border>
      <left style="dashed">
        <color theme="4"/>
      </left>
      <right style="thin">
        <color theme="4"/>
      </right>
      <top style="thin">
        <color theme="4"/>
      </top>
      <bottom style="thin">
        <color theme="4"/>
      </bottom>
      <diagonal/>
    </border>
    <border>
      <left style="thin">
        <color theme="4"/>
      </left>
      <right style="dashed">
        <color theme="4"/>
      </right>
      <top style="double">
        <color theme="4"/>
      </top>
      <bottom style="double">
        <color theme="4"/>
      </bottom>
      <diagonal/>
    </border>
    <border>
      <left style="dashed">
        <color theme="4"/>
      </left>
      <right style="thin">
        <color theme="4"/>
      </right>
      <top style="double">
        <color theme="4"/>
      </top>
      <bottom style="double">
        <color theme="4"/>
      </bottom>
      <diagonal/>
    </border>
    <border>
      <left style="dashed">
        <color theme="4"/>
      </left>
      <right/>
      <top style="double">
        <color theme="4"/>
      </top>
      <bottom style="double">
        <color theme="4"/>
      </bottom>
      <diagonal/>
    </border>
    <border>
      <left/>
      <right style="dashed">
        <color theme="4"/>
      </right>
      <top style="double">
        <color theme="4"/>
      </top>
      <bottom style="double">
        <color theme="4"/>
      </bottom>
      <diagonal/>
    </border>
    <border>
      <left style="thin">
        <color theme="4"/>
      </left>
      <right style="dashed">
        <color theme="4"/>
      </right>
      <top style="thin">
        <color theme="4"/>
      </top>
      <bottom/>
      <diagonal/>
    </border>
    <border>
      <left style="dashed">
        <color theme="4"/>
      </left>
      <right style="dashed">
        <color theme="4"/>
      </right>
      <top style="thin">
        <color theme="4"/>
      </top>
      <bottom/>
      <diagonal/>
    </border>
    <border>
      <left style="dashed">
        <color theme="4"/>
      </left>
      <right style="thin">
        <color theme="4"/>
      </right>
      <top style="thin">
        <color theme="4"/>
      </top>
      <bottom/>
      <diagonal/>
    </border>
    <border>
      <left style="dashed">
        <color theme="4"/>
      </left>
      <right style="dashed">
        <color theme="4"/>
      </right>
      <top style="double">
        <color theme="4"/>
      </top>
      <bottom style="double">
        <color theme="4"/>
      </bottom>
      <diagonal/>
    </border>
    <border>
      <left style="double">
        <color theme="4"/>
      </left>
      <right style="dashed">
        <color theme="4"/>
      </right>
      <top style="double">
        <color theme="4"/>
      </top>
      <bottom style="double">
        <color theme="4"/>
      </bottom>
      <diagonal/>
    </border>
    <border>
      <left/>
      <right/>
      <top style="double">
        <color theme="4"/>
      </top>
      <bottom/>
      <diagonal/>
    </border>
    <border>
      <left style="thin">
        <color theme="4"/>
      </left>
      <right style="thin">
        <color theme="4"/>
      </right>
      <top style="thin">
        <color theme="4"/>
      </top>
      <bottom style="medium">
        <color theme="4"/>
      </bottom>
      <diagonal/>
    </border>
    <border>
      <left style="thin">
        <color theme="4"/>
      </left>
      <right style="thin">
        <color theme="4"/>
      </right>
      <top/>
      <bottom style="thin">
        <color theme="4"/>
      </bottom>
      <diagonal/>
    </border>
    <border>
      <left style="thin">
        <color theme="4"/>
      </left>
      <right style="thin">
        <color theme="4"/>
      </right>
      <top style="medium">
        <color theme="4"/>
      </top>
      <bottom style="thin">
        <color theme="4"/>
      </bottom>
      <diagonal/>
    </border>
    <border>
      <left style="thin">
        <color theme="4"/>
      </left>
      <right/>
      <top/>
      <bottom style="medium">
        <color theme="4"/>
      </bottom>
      <diagonal/>
    </border>
    <border>
      <left/>
      <right style="thin">
        <color theme="4"/>
      </right>
      <top/>
      <bottom style="medium">
        <color theme="4"/>
      </bottom>
      <diagonal/>
    </border>
    <border>
      <left style="thin">
        <color theme="4"/>
      </left>
      <right/>
      <top style="medium">
        <color theme="4"/>
      </top>
      <bottom style="medium">
        <color theme="4"/>
      </bottom>
      <diagonal/>
    </border>
    <border>
      <left/>
      <right style="thin">
        <color theme="4"/>
      </right>
      <top style="medium">
        <color theme="4"/>
      </top>
      <bottom style="medium">
        <color theme="4"/>
      </bottom>
      <diagonal/>
    </border>
    <border>
      <left style="thin">
        <color theme="4"/>
      </left>
      <right/>
      <top style="medium">
        <color theme="4"/>
      </top>
      <bottom style="thin">
        <color theme="4"/>
      </bottom>
      <diagonal/>
    </border>
    <border>
      <left/>
      <right style="thin">
        <color theme="4"/>
      </right>
      <top style="medium">
        <color theme="4"/>
      </top>
      <bottom style="thin">
        <color theme="4"/>
      </bottom>
      <diagonal/>
    </border>
    <border>
      <left style="thin">
        <color theme="4"/>
      </left>
      <right/>
      <top style="thin">
        <color theme="4"/>
      </top>
      <bottom style="medium">
        <color theme="4"/>
      </bottom>
      <diagonal/>
    </border>
    <border>
      <left/>
      <right/>
      <top style="thin">
        <color theme="4"/>
      </top>
      <bottom style="medium">
        <color theme="4"/>
      </bottom>
      <diagonal/>
    </border>
    <border>
      <left/>
      <right style="thin">
        <color theme="4"/>
      </right>
      <top style="thin">
        <color theme="4"/>
      </top>
      <bottom style="medium">
        <color theme="4"/>
      </bottom>
      <diagonal/>
    </border>
    <border>
      <left style="thin">
        <color theme="4"/>
      </left>
      <right style="thin">
        <color theme="4"/>
      </right>
      <top style="double">
        <color theme="4"/>
      </top>
      <bottom style="double">
        <color theme="4"/>
      </bottom>
      <diagonal/>
    </border>
    <border>
      <left style="thin">
        <color theme="4"/>
      </left>
      <right style="double">
        <color theme="4"/>
      </right>
      <top style="double">
        <color theme="4"/>
      </top>
      <bottom style="double">
        <color theme="4"/>
      </bottom>
      <diagonal/>
    </border>
    <border>
      <left style="double">
        <color theme="4"/>
      </left>
      <right style="double">
        <color theme="4"/>
      </right>
      <top style="double">
        <color theme="4"/>
      </top>
      <bottom style="double">
        <color theme="4"/>
      </bottom>
      <diagonal/>
    </border>
    <border>
      <left/>
      <right/>
      <top style="thin">
        <color theme="4"/>
      </top>
      <bottom/>
      <diagonal/>
    </border>
    <border>
      <left style="thin">
        <color theme="4"/>
      </left>
      <right style="thin">
        <color theme="4"/>
      </right>
      <top/>
      <bottom/>
      <diagonal/>
    </border>
    <border>
      <left style="thin">
        <color theme="4"/>
      </left>
      <right style="thin">
        <color theme="4"/>
      </right>
      <top style="medium">
        <color theme="4"/>
      </top>
      <bottom/>
      <diagonal/>
    </border>
    <border>
      <left style="thin">
        <color theme="4"/>
      </left>
      <right style="thin">
        <color theme="4"/>
      </right>
      <top/>
      <bottom style="medium">
        <color theme="4"/>
      </bottom>
      <diagonal/>
    </border>
    <border>
      <left style="thick">
        <color rgb="FFFF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4"/>
      </left>
      <right style="thick">
        <color rgb="FFFF0000"/>
      </right>
      <top style="medium">
        <color theme="4"/>
      </top>
      <bottom style="thin">
        <color theme="4"/>
      </bottom>
      <diagonal/>
    </border>
    <border>
      <left style="thin">
        <color theme="4"/>
      </left>
      <right/>
      <top style="thin">
        <color theme="4"/>
      </top>
      <bottom/>
      <diagonal/>
    </border>
    <border>
      <left style="thick">
        <color rgb="FFFF0000"/>
      </left>
      <right style="thin">
        <color auto="1"/>
      </right>
      <top style="medium">
        <color auto="1"/>
      </top>
      <bottom style="thin">
        <color auto="1"/>
      </bottom>
      <diagonal/>
    </border>
    <border>
      <left style="thick">
        <color rgb="FFFF0000"/>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style="double">
        <color theme="4"/>
      </left>
      <right style="double">
        <color theme="4"/>
      </right>
      <top style="thin">
        <color theme="4"/>
      </top>
      <bottom style="thin">
        <color theme="4"/>
      </bottom>
      <diagonal/>
    </border>
  </borders>
  <cellStyleXfs count="6">
    <xf numFmtId="0" fontId="0" fillId="0" borderId="0"/>
    <xf numFmtId="0" fontId="2" fillId="2" borderId="0" applyNumberFormat="0" applyBorder="0" applyAlignment="0" applyProtection="0"/>
    <xf numFmtId="0" fontId="3" fillId="0" borderId="1" applyNumberFormat="0" applyFill="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cellStyleXfs>
  <cellXfs count="418">
    <xf numFmtId="0" fontId="0" fillId="0" borderId="0" xfId="0"/>
    <xf numFmtId="0" fontId="5" fillId="0" borderId="0" xfId="0" applyFont="1"/>
    <xf numFmtId="164" fontId="4" fillId="0" borderId="3" xfId="4" applyNumberFormat="1" applyFont="1" applyBorder="1" applyAlignment="1">
      <alignment horizontal="right" vertical="center"/>
    </xf>
    <xf numFmtId="0" fontId="5" fillId="0" borderId="0" xfId="0" applyFont="1" applyAlignment="1">
      <alignment horizontal="center"/>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5" fillId="0" borderId="16" xfId="0" applyFont="1" applyBorder="1" applyAlignment="1">
      <alignment horizontal="right"/>
    </xf>
    <xf numFmtId="0" fontId="0" fillId="0" borderId="24" xfId="0" applyBorder="1"/>
    <xf numFmtId="0" fontId="0" fillId="0" borderId="22" xfId="0" applyBorder="1" applyAlignment="1">
      <alignment horizontal="right"/>
    </xf>
    <xf numFmtId="10" fontId="3" fillId="0" borderId="25" xfId="3" applyNumberFormat="1" applyFont="1" applyBorder="1"/>
    <xf numFmtId="0" fontId="3" fillId="3" borderId="22" xfId="0" applyFont="1" applyFill="1" applyBorder="1" applyAlignment="1">
      <alignment horizontal="center"/>
    </xf>
    <xf numFmtId="0" fontId="3" fillId="3" borderId="9" xfId="0" applyFont="1" applyFill="1" applyBorder="1" applyAlignment="1">
      <alignment horizontal="center"/>
    </xf>
    <xf numFmtId="0" fontId="3" fillId="3" borderId="23" xfId="0" applyFont="1" applyFill="1" applyBorder="1" applyAlignment="1">
      <alignment horizontal="center"/>
    </xf>
    <xf numFmtId="0" fontId="0" fillId="0" borderId="0" xfId="0" applyAlignment="1">
      <alignment wrapText="1"/>
    </xf>
    <xf numFmtId="0" fontId="0" fillId="0" borderId="24" xfId="0" applyBorder="1" applyAlignment="1">
      <alignment wrapText="1"/>
    </xf>
    <xf numFmtId="0" fontId="0" fillId="0" borderId="22" xfId="0" applyBorder="1" applyAlignment="1">
      <alignment horizontal="right" wrapText="1"/>
    </xf>
    <xf numFmtId="0" fontId="0" fillId="0" borderId="28" xfId="0" applyBorder="1" applyAlignment="1">
      <alignment horizontal="right" wrapText="1"/>
    </xf>
    <xf numFmtId="0" fontId="3" fillId="3" borderId="22" xfId="0" applyFont="1" applyFill="1" applyBorder="1" applyAlignment="1">
      <alignment horizontal="center" wrapText="1"/>
    </xf>
    <xf numFmtId="0" fontId="3" fillId="3" borderId="9" xfId="0" applyFont="1" applyFill="1" applyBorder="1" applyAlignment="1">
      <alignment horizontal="center" wrapText="1"/>
    </xf>
    <xf numFmtId="0" fontId="3" fillId="3" borderId="23" xfId="0" applyFont="1" applyFill="1" applyBorder="1" applyAlignment="1">
      <alignment horizontal="center" wrapText="1"/>
    </xf>
    <xf numFmtId="0" fontId="3" fillId="0" borderId="31" xfId="0" applyFont="1" applyBorder="1" applyAlignment="1">
      <alignment wrapText="1"/>
    </xf>
    <xf numFmtId="10" fontId="3" fillId="0" borderId="25" xfId="3" applyNumberFormat="1" applyFont="1" applyBorder="1" applyAlignment="1">
      <alignment wrapText="1"/>
    </xf>
    <xf numFmtId="0" fontId="0" fillId="0" borderId="0" xfId="0" applyAlignment="1">
      <alignment vertical="center" wrapText="1"/>
    </xf>
    <xf numFmtId="0" fontId="3" fillId="3" borderId="3" xfId="0" applyFont="1" applyFill="1" applyBorder="1" applyAlignment="1">
      <alignment vertical="center" wrapText="1"/>
    </xf>
    <xf numFmtId="0" fontId="0" fillId="0" borderId="0" xfId="0" applyAlignment="1">
      <alignment vertical="center"/>
    </xf>
    <xf numFmtId="8" fontId="0" fillId="0" borderId="0" xfId="0" applyNumberFormat="1" applyAlignment="1">
      <alignment horizontal="right"/>
    </xf>
    <xf numFmtId="1" fontId="0" fillId="0" borderId="0" xfId="0" applyNumberFormat="1" applyAlignment="1">
      <alignment horizontal="center"/>
    </xf>
    <xf numFmtId="0" fontId="3" fillId="0" borderId="0" xfId="0" applyFont="1"/>
    <xf numFmtId="49" fontId="4" fillId="0" borderId="34" xfId="4" applyNumberFormat="1" applyFont="1" applyBorder="1" applyAlignment="1">
      <alignment horizontal="center" vertical="center"/>
    </xf>
    <xf numFmtId="0" fontId="5" fillId="0" borderId="35" xfId="4" applyFont="1" applyBorder="1" applyAlignment="1">
      <alignment horizontal="center" vertical="center"/>
    </xf>
    <xf numFmtId="0" fontId="4" fillId="0" borderId="35" xfId="4" applyFont="1" applyBorder="1" applyAlignment="1">
      <alignment horizontal="center" vertical="center"/>
    </xf>
    <xf numFmtId="0" fontId="5" fillId="0" borderId="6" xfId="4" applyFont="1" applyBorder="1" applyAlignment="1">
      <alignment horizontal="center" vertical="center"/>
    </xf>
    <xf numFmtId="0" fontId="4" fillId="0" borderId="6" xfId="4" applyFont="1" applyBorder="1" applyAlignment="1">
      <alignment horizontal="center" vertical="center"/>
    </xf>
    <xf numFmtId="0" fontId="5" fillId="0" borderId="36" xfId="4" applyFont="1" applyBorder="1" applyAlignment="1">
      <alignment horizontal="center" vertical="center"/>
    </xf>
    <xf numFmtId="0" fontId="4" fillId="0" borderId="36" xfId="4" applyFont="1" applyBorder="1" applyAlignment="1">
      <alignment horizontal="center" vertical="center"/>
    </xf>
    <xf numFmtId="0" fontId="5" fillId="0" borderId="34" xfId="4" applyFont="1" applyBorder="1" applyAlignment="1">
      <alignment horizontal="center" vertical="center"/>
    </xf>
    <xf numFmtId="0" fontId="4" fillId="0" borderId="34" xfId="4" applyFont="1" applyBorder="1" applyAlignment="1">
      <alignment horizontal="center" vertical="center"/>
    </xf>
    <xf numFmtId="0" fontId="4" fillId="0" borderId="35" xfId="4" applyFont="1" applyBorder="1"/>
    <xf numFmtId="0" fontId="10" fillId="0" borderId="0" xfId="1" applyFont="1" applyFill="1" applyBorder="1" applyAlignment="1">
      <alignment vertical="center"/>
    </xf>
    <xf numFmtId="0" fontId="11" fillId="0" borderId="0" xfId="1" applyFont="1" applyFill="1" applyBorder="1" applyAlignment="1">
      <alignment vertical="center"/>
    </xf>
    <xf numFmtId="0" fontId="10" fillId="0" borderId="0" xfId="1" applyFont="1" applyFill="1" applyBorder="1" applyAlignment="1">
      <alignment horizontal="center" vertical="center" wrapText="1"/>
    </xf>
    <xf numFmtId="0" fontId="5" fillId="0" borderId="0" xfId="0" applyFont="1" applyAlignment="1">
      <alignment horizontal="left"/>
    </xf>
    <xf numFmtId="0" fontId="5" fillId="0" borderId="33" xfId="0" applyFont="1" applyBorder="1"/>
    <xf numFmtId="0" fontId="5" fillId="0" borderId="33" xfId="0" applyFont="1" applyBorder="1" applyAlignment="1">
      <alignment horizontal="center"/>
    </xf>
    <xf numFmtId="0" fontId="4" fillId="0" borderId="3" xfId="4" applyFont="1" applyBorder="1" applyAlignment="1">
      <alignment horizontal="center" vertical="center" wrapText="1"/>
    </xf>
    <xf numFmtId="49" fontId="5" fillId="0" borderId="0" xfId="0" applyNumberFormat="1" applyFont="1"/>
    <xf numFmtId="49" fontId="10" fillId="0" borderId="0" xfId="1" applyNumberFormat="1" applyFont="1" applyFill="1" applyBorder="1" applyAlignment="1">
      <alignment horizontal="center" vertical="center"/>
    </xf>
    <xf numFmtId="49" fontId="10" fillId="0" borderId="0" xfId="1" applyNumberFormat="1" applyFont="1" applyFill="1" applyBorder="1" applyAlignment="1">
      <alignment vertical="center"/>
    </xf>
    <xf numFmtId="49" fontId="11" fillId="0" borderId="0" xfId="1" applyNumberFormat="1" applyFont="1" applyFill="1" applyBorder="1" applyAlignment="1">
      <alignment vertical="center"/>
    </xf>
    <xf numFmtId="0" fontId="0" fillId="0" borderId="0" xfId="0" applyAlignment="1">
      <alignment horizontal="left"/>
    </xf>
    <xf numFmtId="0" fontId="0" fillId="0" borderId="0" xfId="0" applyAlignment="1">
      <alignment horizontal="left" vertical="center"/>
    </xf>
    <xf numFmtId="0" fontId="7" fillId="0" borderId="0" xfId="0" applyFont="1" applyAlignment="1">
      <alignment horizontal="left"/>
    </xf>
    <xf numFmtId="0" fontId="13" fillId="0" borderId="0" xfId="0" applyFont="1" applyAlignment="1">
      <alignment horizontal="left"/>
    </xf>
    <xf numFmtId="0" fontId="7" fillId="0" borderId="0" xfId="0" applyFont="1" applyAlignment="1">
      <alignment horizontal="left" vertical="center"/>
    </xf>
    <xf numFmtId="49" fontId="7" fillId="0" borderId="0" xfId="0" applyNumberFormat="1" applyFont="1" applyAlignment="1">
      <alignment horizontal="left"/>
    </xf>
    <xf numFmtId="49" fontId="0" fillId="0" borderId="0" xfId="0" applyNumberFormat="1" applyAlignment="1">
      <alignment horizontal="left"/>
    </xf>
    <xf numFmtId="0" fontId="1" fillId="0" borderId="0" xfId="4" applyAlignment="1">
      <alignment vertical="center"/>
    </xf>
    <xf numFmtId="0" fontId="18" fillId="0" borderId="0" xfId="0" applyFont="1"/>
    <xf numFmtId="0" fontId="6" fillId="0" borderId="3" xfId="4" applyFont="1" applyBorder="1" applyAlignment="1">
      <alignment horizontal="center" vertical="center"/>
    </xf>
    <xf numFmtId="0" fontId="3" fillId="3" borderId="3" xfId="0" applyFont="1" applyFill="1" applyBorder="1" applyAlignment="1">
      <alignment horizontal="center"/>
    </xf>
    <xf numFmtId="0" fontId="0" fillId="0" borderId="3" xfId="0" applyBorder="1" applyAlignment="1">
      <alignment horizontal="right"/>
    </xf>
    <xf numFmtId="8" fontId="3" fillId="3" borderId="3" xfId="0" applyNumberFormat="1" applyFont="1" applyFill="1" applyBorder="1" applyAlignment="1">
      <alignment horizontal="center"/>
    </xf>
    <xf numFmtId="0" fontId="0" fillId="0" borderId="6" xfId="0" applyBorder="1" applyAlignment="1">
      <alignment horizontal="right"/>
    </xf>
    <xf numFmtId="0" fontId="3" fillId="0" borderId="17" xfId="0" applyFont="1" applyBorder="1"/>
    <xf numFmtId="10" fontId="3" fillId="0" borderId="19" xfId="3" applyNumberFormat="1" applyFont="1" applyBorder="1" applyAlignment="1">
      <alignment horizontal="right"/>
    </xf>
    <xf numFmtId="1" fontId="3" fillId="3" borderId="3" xfId="0" applyNumberFormat="1" applyFont="1" applyFill="1" applyBorder="1" applyAlignment="1">
      <alignment horizontal="center"/>
    </xf>
    <xf numFmtId="0" fontId="5" fillId="0" borderId="13" xfId="0" applyFont="1" applyBorder="1" applyProtection="1">
      <protection locked="0"/>
    </xf>
    <xf numFmtId="0" fontId="5" fillId="0" borderId="14" xfId="0" applyFont="1" applyBorder="1" applyAlignment="1" applyProtection="1">
      <alignment horizontal="center"/>
      <protection locked="0"/>
    </xf>
    <xf numFmtId="0" fontId="5" fillId="0" borderId="3" xfId="4" applyFont="1" applyBorder="1" applyAlignment="1" applyProtection="1">
      <alignment horizontal="center" vertical="center"/>
      <protection locked="0"/>
    </xf>
    <xf numFmtId="0" fontId="0" fillId="0" borderId="9" xfId="0" applyBorder="1" applyProtection="1">
      <protection locked="0"/>
    </xf>
    <xf numFmtId="1" fontId="0" fillId="0" borderId="3" xfId="0" applyNumberFormat="1" applyBorder="1" applyAlignment="1" applyProtection="1">
      <alignment vertical="center" wrapText="1"/>
      <protection locked="0"/>
    </xf>
    <xf numFmtId="14" fontId="0" fillId="0" borderId="3" xfId="0" applyNumberFormat="1" applyBorder="1" applyAlignment="1" applyProtection="1">
      <alignment vertical="center" wrapText="1"/>
      <protection locked="0"/>
    </xf>
    <xf numFmtId="0" fontId="0" fillId="0" borderId="9" xfId="0" applyBorder="1" applyAlignment="1" applyProtection="1">
      <alignment wrapText="1"/>
      <protection locked="0"/>
    </xf>
    <xf numFmtId="0" fontId="0" fillId="0" borderId="29" xfId="0" applyBorder="1" applyAlignment="1" applyProtection="1">
      <alignment wrapText="1"/>
      <protection locked="0"/>
    </xf>
    <xf numFmtId="1" fontId="8" fillId="0" borderId="3" xfId="0" applyNumberFormat="1" applyFont="1" applyBorder="1" applyAlignment="1">
      <alignment vertical="center" wrapText="1"/>
    </xf>
    <xf numFmtId="1" fontId="0" fillId="0" borderId="0" xfId="0" applyNumberFormat="1" applyAlignment="1">
      <alignment vertical="center" wrapText="1"/>
    </xf>
    <xf numFmtId="0" fontId="0" fillId="0" borderId="3" xfId="0" applyBorder="1" applyProtection="1">
      <protection locked="0"/>
    </xf>
    <xf numFmtId="1" fontId="0" fillId="0" borderId="3" xfId="0" applyNumberFormat="1" applyBorder="1" applyAlignment="1" applyProtection="1">
      <alignment horizontal="center"/>
      <protection locked="0"/>
    </xf>
    <xf numFmtId="0" fontId="0" fillId="0" borderId="6" xfId="0" applyBorder="1" applyProtection="1">
      <protection locked="0"/>
    </xf>
    <xf numFmtId="1" fontId="0" fillId="0" borderId="6" xfId="0" applyNumberFormat="1" applyBorder="1" applyAlignment="1" applyProtection="1">
      <alignment horizontal="center"/>
      <protection locked="0"/>
    </xf>
    <xf numFmtId="0" fontId="0" fillId="0" borderId="3" xfId="4" applyFont="1" applyBorder="1" applyAlignment="1" applyProtection="1">
      <alignment horizontal="right"/>
      <protection locked="0"/>
    </xf>
    <xf numFmtId="0" fontId="0" fillId="0" borderId="3" xfId="4" applyFont="1" applyBorder="1" applyProtection="1">
      <protection locked="0"/>
    </xf>
    <xf numFmtId="0" fontId="1" fillId="0" borderId="3" xfId="4" applyBorder="1" applyProtection="1">
      <protection locked="0"/>
    </xf>
    <xf numFmtId="0" fontId="1" fillId="0" borderId="3" xfId="4" applyBorder="1" applyAlignment="1" applyProtection="1">
      <alignment horizontal="center"/>
      <protection locked="0"/>
    </xf>
    <xf numFmtId="0" fontId="0" fillId="0" borderId="3" xfId="4" applyFont="1" applyBorder="1" applyAlignment="1" applyProtection="1">
      <alignment horizontal="center"/>
      <protection locked="0"/>
    </xf>
    <xf numFmtId="0" fontId="1" fillId="0" borderId="3" xfId="4" applyBorder="1"/>
    <xf numFmtId="0" fontId="1" fillId="0" borderId="0" xfId="4"/>
    <xf numFmtId="0" fontId="11" fillId="3" borderId="3" xfId="0" applyFont="1" applyFill="1" applyBorder="1" applyAlignment="1">
      <alignment horizontal="center" vertical="center"/>
    </xf>
    <xf numFmtId="0" fontId="10" fillId="6" borderId="3" xfId="0" applyFont="1" applyFill="1" applyBorder="1" applyAlignment="1">
      <alignment horizontal="center" vertical="center" wrapText="1"/>
    </xf>
    <xf numFmtId="0" fontId="10" fillId="0" borderId="3" xfId="0" applyFont="1" applyBorder="1" applyAlignment="1">
      <alignment horizontal="center" vertical="center"/>
    </xf>
    <xf numFmtId="2" fontId="11" fillId="0" borderId="3" xfId="0" applyNumberFormat="1" applyFont="1" applyBorder="1" applyAlignment="1">
      <alignment horizontal="center" vertical="center"/>
    </xf>
    <xf numFmtId="0" fontId="10" fillId="6" borderId="3" xfId="0" applyFont="1" applyFill="1" applyBorder="1" applyAlignment="1">
      <alignment horizontal="center" vertical="center"/>
    </xf>
    <xf numFmtId="2" fontId="11" fillId="6" borderId="3" xfId="0" applyNumberFormat="1" applyFont="1" applyFill="1" applyBorder="1" applyAlignment="1">
      <alignment horizontal="center" vertical="center"/>
    </xf>
    <xf numFmtId="0" fontId="1" fillId="0" borderId="3" xfId="4" applyBorder="1" applyAlignment="1" applyProtection="1">
      <alignment vertical="center"/>
      <protection locked="0"/>
    </xf>
    <xf numFmtId="0" fontId="0" fillId="0" borderId="3" xfId="4" applyFont="1" applyBorder="1" applyAlignment="1" applyProtection="1">
      <alignment vertical="center"/>
      <protection locked="0"/>
    </xf>
    <xf numFmtId="2" fontId="0" fillId="0" borderId="0" xfId="0" applyNumberFormat="1" applyAlignment="1">
      <alignment horizontal="center"/>
    </xf>
    <xf numFmtId="0" fontId="1" fillId="0" borderId="0" xfId="4" applyAlignment="1">
      <alignment horizontal="center" vertical="center"/>
    </xf>
    <xf numFmtId="2" fontId="1" fillId="0" borderId="0" xfId="4" applyNumberFormat="1" applyAlignment="1">
      <alignment vertical="center"/>
    </xf>
    <xf numFmtId="2" fontId="10" fillId="6" borderId="3" xfId="0" applyNumberFormat="1" applyFont="1" applyFill="1" applyBorder="1" applyAlignment="1">
      <alignment horizontal="center" vertical="center" wrapText="1"/>
    </xf>
    <xf numFmtId="0" fontId="3" fillId="3" borderId="3" xfId="4" applyFont="1" applyFill="1" applyBorder="1" applyAlignment="1">
      <alignment horizontal="center" vertical="center"/>
    </xf>
    <xf numFmtId="0" fontId="3" fillId="3" borderId="3" xfId="4" applyFont="1" applyFill="1" applyBorder="1" applyAlignment="1">
      <alignment horizontal="center" vertical="center" wrapText="1"/>
    </xf>
    <xf numFmtId="0" fontId="1" fillId="0" borderId="3" xfId="4" applyBorder="1" applyAlignment="1">
      <alignment vertical="center"/>
    </xf>
    <xf numFmtId="2" fontId="1" fillId="0" borderId="3" xfId="4" applyNumberFormat="1" applyBorder="1" applyAlignment="1">
      <alignment vertical="center"/>
    </xf>
    <xf numFmtId="2" fontId="1" fillId="0" borderId="0" xfId="4" applyNumberFormat="1" applyAlignment="1">
      <alignment horizontal="center"/>
    </xf>
    <xf numFmtId="0" fontId="1" fillId="0" borderId="0" xfId="4" applyAlignment="1">
      <alignment horizontal="center"/>
    </xf>
    <xf numFmtId="2" fontId="1" fillId="0" borderId="0" xfId="4" applyNumberFormat="1"/>
    <xf numFmtId="0" fontId="1" fillId="0" borderId="36" xfId="4" applyBorder="1" applyAlignment="1" applyProtection="1">
      <alignment horizontal="center"/>
      <protection locked="0"/>
    </xf>
    <xf numFmtId="0" fontId="0" fillId="0" borderId="36" xfId="4" applyFont="1" applyBorder="1" applyProtection="1">
      <protection locked="0"/>
    </xf>
    <xf numFmtId="0" fontId="1" fillId="0" borderId="34" xfId="4" applyBorder="1" applyAlignment="1" applyProtection="1">
      <alignment horizontal="center"/>
      <protection locked="0"/>
    </xf>
    <xf numFmtId="0" fontId="1" fillId="0" borderId="34" xfId="4" applyBorder="1" applyProtection="1">
      <protection locked="0"/>
    </xf>
    <xf numFmtId="0" fontId="1" fillId="0" borderId="36" xfId="4" applyBorder="1" applyProtection="1">
      <protection locked="0"/>
    </xf>
    <xf numFmtId="0" fontId="3" fillId="3" borderId="43" xfId="4" applyFont="1" applyFill="1" applyBorder="1" applyAlignment="1">
      <alignment horizontal="center" vertical="center"/>
    </xf>
    <xf numFmtId="0" fontId="5" fillId="0" borderId="35" xfId="4" applyFont="1" applyBorder="1" applyAlignment="1" applyProtection="1">
      <alignment horizontal="center" vertical="center"/>
      <protection locked="0"/>
    </xf>
    <xf numFmtId="0" fontId="4" fillId="0" borderId="3" xfId="4" applyFont="1" applyBorder="1" applyAlignment="1">
      <alignment horizontal="center" vertical="center"/>
    </xf>
    <xf numFmtId="0" fontId="5" fillId="0" borderId="3" xfId="4" applyFont="1" applyBorder="1" applyAlignment="1">
      <alignment horizontal="center" vertical="center"/>
    </xf>
    <xf numFmtId="0" fontId="1" fillId="0" borderId="3" xfId="4" applyBorder="1" applyAlignment="1" applyProtection="1">
      <alignment horizontal="center" vertical="center"/>
      <protection locked="0"/>
    </xf>
    <xf numFmtId="0" fontId="0" fillId="0" borderId="3" xfId="4" applyFont="1" applyBorder="1" applyAlignment="1" applyProtection="1">
      <alignment horizontal="center" vertical="center"/>
      <protection locked="0"/>
    </xf>
    <xf numFmtId="164" fontId="1" fillId="0" borderId="0" xfId="4" applyNumberFormat="1" applyAlignment="1">
      <alignment vertical="center"/>
    </xf>
    <xf numFmtId="164" fontId="3" fillId="3" borderId="3" xfId="4" applyNumberFormat="1" applyFont="1" applyFill="1" applyBorder="1" applyAlignment="1">
      <alignment horizontal="center" vertical="center"/>
    </xf>
    <xf numFmtId="164" fontId="0" fillId="0" borderId="3" xfId="4" applyNumberFormat="1" applyFont="1" applyBorder="1" applyAlignment="1">
      <alignment horizontal="right" vertical="center"/>
    </xf>
    <xf numFmtId="164" fontId="1" fillId="0" borderId="0" xfId="4" applyNumberFormat="1"/>
    <xf numFmtId="0" fontId="11" fillId="0" borderId="0" xfId="0" applyFont="1" applyAlignment="1">
      <alignment horizontal="center"/>
    </xf>
    <xf numFmtId="0" fontId="16" fillId="0" borderId="0" xfId="0" applyFont="1" applyAlignment="1">
      <alignment horizontal="center"/>
    </xf>
    <xf numFmtId="0" fontId="14" fillId="0" borderId="0" xfId="0" applyFont="1" applyAlignment="1">
      <alignment horizontal="center"/>
    </xf>
    <xf numFmtId="0" fontId="15" fillId="0" borderId="0" xfId="0" applyFont="1"/>
    <xf numFmtId="0" fontId="11" fillId="0" borderId="0" xfId="0" applyFont="1"/>
    <xf numFmtId="49" fontId="10" fillId="3" borderId="3" xfId="0" applyNumberFormat="1" applyFont="1" applyFill="1" applyBorder="1" applyAlignment="1">
      <alignment horizontal="center" vertical="center" wrapText="1"/>
    </xf>
    <xf numFmtId="0" fontId="10" fillId="3" borderId="3" xfId="0" applyFont="1" applyFill="1" applyBorder="1" applyAlignment="1">
      <alignment horizontal="center" vertical="center"/>
    </xf>
    <xf numFmtId="0" fontId="4" fillId="0" borderId="0" xfId="0" applyFont="1" applyAlignment="1">
      <alignment vertical="center"/>
    </xf>
    <xf numFmtId="49" fontId="10" fillId="4" borderId="3" xfId="0" applyNumberFormat="1" applyFont="1" applyFill="1" applyBorder="1" applyAlignment="1">
      <alignment horizontal="center" vertical="center" wrapText="1"/>
    </xf>
    <xf numFmtId="10" fontId="10" fillId="4" borderId="3" xfId="3" applyNumberFormat="1" applyFont="1" applyFill="1" applyBorder="1" applyAlignment="1" applyProtection="1">
      <alignment horizontal="center" vertical="center" wrapText="1"/>
    </xf>
    <xf numFmtId="49" fontId="10" fillId="0" borderId="3" xfId="0" applyNumberFormat="1" applyFont="1" applyBorder="1" applyAlignment="1">
      <alignment horizontal="center" vertical="center" wrapText="1"/>
    </xf>
    <xf numFmtId="10" fontId="4" fillId="0" borderId="3" xfId="3" applyNumberFormat="1" applyFont="1" applyBorder="1" applyAlignment="1" applyProtection="1">
      <alignment horizontal="center"/>
    </xf>
    <xf numFmtId="49" fontId="20" fillId="0" borderId="3" xfId="0" applyNumberFormat="1" applyFont="1" applyBorder="1" applyAlignment="1">
      <alignment horizontal="center" vertical="center" wrapText="1"/>
    </xf>
    <xf numFmtId="10" fontId="21" fillId="0" borderId="3" xfId="3" applyNumberFormat="1" applyFont="1" applyFill="1" applyBorder="1" applyAlignment="1" applyProtection="1">
      <alignment horizontal="center"/>
    </xf>
    <xf numFmtId="0" fontId="21" fillId="0" borderId="0" xfId="0" applyFont="1"/>
    <xf numFmtId="49" fontId="10" fillId="5" borderId="3" xfId="0" applyNumberFormat="1" applyFont="1" applyFill="1" applyBorder="1" applyAlignment="1">
      <alignment horizontal="center" vertical="center" wrapText="1"/>
    </xf>
    <xf numFmtId="10" fontId="10" fillId="5" borderId="3" xfId="3" applyNumberFormat="1" applyFont="1" applyFill="1" applyBorder="1" applyAlignment="1" applyProtection="1">
      <alignment horizontal="center" vertical="center" wrapText="1"/>
    </xf>
    <xf numFmtId="0" fontId="11" fillId="0" borderId="46" xfId="0" applyFont="1" applyBorder="1"/>
    <xf numFmtId="10" fontId="4" fillId="0" borderId="46" xfId="3" applyNumberFormat="1" applyFont="1" applyBorder="1" applyAlignment="1" applyProtection="1">
      <alignment horizontal="center"/>
    </xf>
    <xf numFmtId="0" fontId="5" fillId="0" borderId="0" xfId="4" applyFont="1" applyAlignment="1">
      <alignment horizontal="center" vertical="center"/>
    </xf>
    <xf numFmtId="0" fontId="4" fillId="0" borderId="0" xfId="4" applyFont="1" applyAlignment="1">
      <alignment horizontal="center" vertical="center"/>
    </xf>
    <xf numFmtId="0" fontId="4" fillId="0" borderId="3" xfId="4" applyFont="1" applyBorder="1" applyAlignment="1">
      <alignment vertical="center"/>
    </xf>
    <xf numFmtId="0" fontId="23" fillId="0" borderId="0" xfId="0" applyFont="1" applyAlignment="1">
      <alignment horizontal="center"/>
    </xf>
    <xf numFmtId="0" fontId="0" fillId="0" borderId="34" xfId="4" applyFont="1" applyBorder="1" applyProtection="1">
      <protection locked="0"/>
    </xf>
    <xf numFmtId="0" fontId="1" fillId="0" borderId="3" xfId="4" applyBorder="1" applyAlignment="1" applyProtection="1">
      <alignment horizontal="left" vertical="center"/>
      <protection locked="0"/>
    </xf>
    <xf numFmtId="0" fontId="1" fillId="0" borderId="34" xfId="4" applyBorder="1" applyAlignment="1" applyProtection="1">
      <alignment horizontal="left" vertical="center"/>
      <protection locked="0"/>
    </xf>
    <xf numFmtId="0" fontId="1" fillId="0" borderId="35" xfId="4" applyBorder="1" applyAlignment="1" applyProtection="1">
      <alignment horizontal="left" vertical="center"/>
      <protection locked="0"/>
    </xf>
    <xf numFmtId="0" fontId="1" fillId="0" borderId="6" xfId="4" applyBorder="1" applyAlignment="1" applyProtection="1">
      <alignment horizontal="left" vertical="center"/>
      <protection locked="0"/>
    </xf>
    <xf numFmtId="0" fontId="1" fillId="0" borderId="36" xfId="4" applyBorder="1" applyAlignment="1" applyProtection="1">
      <alignment horizontal="left" vertical="center"/>
      <protection locked="0"/>
    </xf>
    <xf numFmtId="0" fontId="0" fillId="0" borderId="34" xfId="4" applyFont="1" applyBorder="1" applyAlignment="1" applyProtection="1">
      <alignment horizontal="left" vertical="center"/>
      <protection locked="0"/>
    </xf>
    <xf numFmtId="3" fontId="22" fillId="0" borderId="3" xfId="4" applyNumberFormat="1" applyFont="1" applyBorder="1" applyAlignment="1">
      <alignment horizontal="center" vertical="center"/>
    </xf>
    <xf numFmtId="3" fontId="0" fillId="0" borderId="0" xfId="0" applyNumberFormat="1" applyAlignment="1">
      <alignment horizontal="center"/>
    </xf>
    <xf numFmtId="0" fontId="25" fillId="0" borderId="0" xfId="4" applyFont="1" applyAlignment="1">
      <alignment vertical="center"/>
    </xf>
    <xf numFmtId="0" fontId="25" fillId="7" borderId="0" xfId="4" applyFont="1" applyFill="1" applyAlignment="1">
      <alignment vertical="center"/>
    </xf>
    <xf numFmtId="0" fontId="24" fillId="0" borderId="0" xfId="0" applyFont="1" applyAlignment="1">
      <alignment vertical="center"/>
    </xf>
    <xf numFmtId="0" fontId="26" fillId="0" borderId="0" xfId="4" applyFont="1" applyAlignment="1">
      <alignment vertical="center"/>
    </xf>
    <xf numFmtId="0" fontId="20" fillId="0" borderId="3" xfId="0" applyFont="1" applyBorder="1" applyAlignment="1">
      <alignment horizontal="left"/>
    </xf>
    <xf numFmtId="49" fontId="22" fillId="0" borderId="3" xfId="0" applyNumberFormat="1" applyFont="1" applyBorder="1" applyAlignment="1">
      <alignment horizontal="center"/>
    </xf>
    <xf numFmtId="0" fontId="21" fillId="0" borderId="3" xfId="0" applyFont="1" applyBorder="1" applyAlignment="1">
      <alignment horizontal="left"/>
    </xf>
    <xf numFmtId="0" fontId="27" fillId="3" borderId="3" xfId="4" applyFont="1" applyFill="1" applyBorder="1" applyAlignment="1">
      <alignment horizontal="center" vertical="center" wrapText="1"/>
    </xf>
    <xf numFmtId="2" fontId="7" fillId="3" borderId="3" xfId="4" applyNumberFormat="1" applyFont="1" applyFill="1" applyBorder="1" applyAlignment="1">
      <alignment horizontal="center" vertical="center" wrapText="1"/>
    </xf>
    <xf numFmtId="3" fontId="1" fillId="0" borderId="0" xfId="4" applyNumberFormat="1" applyAlignment="1">
      <alignment horizontal="center" vertical="center"/>
    </xf>
    <xf numFmtId="3" fontId="27" fillId="3" borderId="3" xfId="4" applyNumberFormat="1" applyFont="1" applyFill="1" applyBorder="1" applyAlignment="1">
      <alignment horizontal="center" vertical="center" wrapText="1"/>
    </xf>
    <xf numFmtId="3" fontId="1" fillId="0" borderId="3" xfId="4" applyNumberFormat="1" applyBorder="1" applyAlignment="1" applyProtection="1">
      <alignment horizontal="center" vertical="center"/>
      <protection locked="0"/>
    </xf>
    <xf numFmtId="3" fontId="1" fillId="0" borderId="0" xfId="4" applyNumberFormat="1" applyAlignment="1">
      <alignment horizontal="center"/>
    </xf>
    <xf numFmtId="0" fontId="27" fillId="3" borderId="4" xfId="4" applyFont="1" applyFill="1" applyBorder="1" applyAlignment="1">
      <alignment horizontal="center" vertical="center" wrapText="1"/>
    </xf>
    <xf numFmtId="0" fontId="27" fillId="3" borderId="3" xfId="4" applyFont="1" applyFill="1" applyBorder="1" applyAlignment="1">
      <alignment horizontal="center" vertical="center"/>
    </xf>
    <xf numFmtId="3" fontId="1" fillId="0" borderId="3" xfId="4" applyNumberFormat="1" applyBorder="1" applyAlignment="1" applyProtection="1">
      <alignment horizontal="center"/>
      <protection locked="0"/>
    </xf>
    <xf numFmtId="0" fontId="5" fillId="0" borderId="11" xfId="0" applyFont="1" applyBorder="1" applyProtection="1">
      <protection locked="0"/>
    </xf>
    <xf numFmtId="0" fontId="5" fillId="0" borderId="13" xfId="0" applyFont="1" applyBorder="1" applyAlignment="1" applyProtection="1">
      <alignment horizontal="center"/>
      <protection locked="0"/>
    </xf>
    <xf numFmtId="0" fontId="12" fillId="0" borderId="0" xfId="0" applyFont="1" applyAlignment="1">
      <alignment horizontal="left" vertical="center" wrapText="1"/>
    </xf>
    <xf numFmtId="8" fontId="4" fillId="0" borderId="0" xfId="0" applyNumberFormat="1" applyFont="1" applyAlignment="1">
      <alignment horizontal="right"/>
    </xf>
    <xf numFmtId="10" fontId="4" fillId="0" borderId="0" xfId="3" applyNumberFormat="1" applyFont="1" applyBorder="1" applyAlignment="1" applyProtection="1">
      <alignment horizontal="center"/>
    </xf>
    <xf numFmtId="2" fontId="27" fillId="3" borderId="3" xfId="4" applyNumberFormat="1" applyFont="1" applyFill="1" applyBorder="1" applyAlignment="1">
      <alignment horizontal="center" vertical="center" wrapText="1"/>
    </xf>
    <xf numFmtId="0" fontId="1" fillId="0" borderId="0" xfId="4" applyAlignment="1">
      <alignment wrapText="1"/>
    </xf>
    <xf numFmtId="0" fontId="0" fillId="0" borderId="3" xfId="4" applyFont="1" applyBorder="1" applyAlignment="1" applyProtection="1">
      <alignment horizontal="left" vertical="center"/>
      <protection locked="0"/>
    </xf>
    <xf numFmtId="0" fontId="5" fillId="0" borderId="0" xfId="0" applyFont="1" applyAlignment="1">
      <alignment wrapText="1"/>
    </xf>
    <xf numFmtId="1" fontId="11" fillId="0" borderId="3" xfId="0" applyNumberFormat="1" applyFont="1" applyBorder="1" applyAlignment="1">
      <alignment horizontal="center" vertical="center"/>
    </xf>
    <xf numFmtId="1" fontId="11" fillId="6" borderId="3" xfId="0" applyNumberFormat="1" applyFont="1" applyFill="1" applyBorder="1" applyAlignment="1">
      <alignment horizontal="center" vertical="center"/>
    </xf>
    <xf numFmtId="0" fontId="0" fillId="0" borderId="0" xfId="4" applyFont="1"/>
    <xf numFmtId="4" fontId="5" fillId="0" borderId="3" xfId="4" applyNumberFormat="1" applyFont="1" applyBorder="1" applyAlignment="1">
      <alignment horizontal="center" vertical="center"/>
    </xf>
    <xf numFmtId="4" fontId="11" fillId="0" borderId="3" xfId="0" applyNumberFormat="1" applyFont="1" applyBorder="1" applyAlignment="1">
      <alignment horizontal="center" vertical="center"/>
    </xf>
    <xf numFmtId="4" fontId="11" fillId="6" borderId="3" xfId="0" applyNumberFormat="1" applyFont="1" applyFill="1" applyBorder="1" applyAlignment="1">
      <alignment horizontal="center" vertical="center"/>
    </xf>
    <xf numFmtId="49" fontId="15" fillId="0" borderId="0" xfId="0" applyNumberFormat="1" applyFont="1" applyAlignment="1">
      <alignment horizontal="center"/>
    </xf>
    <xf numFmtId="0" fontId="10" fillId="3" borderId="3" xfId="0" applyFont="1" applyFill="1" applyBorder="1" applyAlignment="1">
      <alignment horizontal="center" vertical="center" wrapText="1"/>
    </xf>
    <xf numFmtId="0" fontId="0" fillId="0" borderId="3" xfId="0" applyBorder="1"/>
    <xf numFmtId="0" fontId="3" fillId="3" borderId="3" xfId="0" applyFont="1" applyFill="1" applyBorder="1" applyAlignment="1">
      <alignment horizontal="center" vertical="center"/>
    </xf>
    <xf numFmtId="0" fontId="3" fillId="0" borderId="0" xfId="0" applyFont="1" applyAlignment="1">
      <alignment horizontal="center" vertical="center"/>
    </xf>
    <xf numFmtId="0" fontId="0" fillId="0" borderId="34" xfId="0" applyBorder="1"/>
    <xf numFmtId="0" fontId="0" fillId="0" borderId="36" xfId="0" applyBorder="1"/>
    <xf numFmtId="3" fontId="0" fillId="0" borderId="3" xfId="0" applyNumberFormat="1" applyBorder="1"/>
    <xf numFmtId="3" fontId="3" fillId="0" borderId="3" xfId="0" applyNumberFormat="1" applyFont="1" applyBorder="1"/>
    <xf numFmtId="165" fontId="0" fillId="0" borderId="0" xfId="0" applyNumberFormat="1"/>
    <xf numFmtId="3" fontId="0" fillId="0" borderId="4" xfId="0" applyNumberFormat="1" applyBorder="1" applyAlignment="1">
      <alignment horizontal="center"/>
    </xf>
    <xf numFmtId="3" fontId="3" fillId="0" borderId="4" xfId="0" applyNumberFormat="1" applyFont="1" applyBorder="1" applyAlignment="1">
      <alignment horizontal="center"/>
    </xf>
    <xf numFmtId="3" fontId="0" fillId="0" borderId="53" xfId="0" applyNumberFormat="1" applyBorder="1" applyAlignment="1">
      <alignment horizontal="center"/>
    </xf>
    <xf numFmtId="3" fontId="0" fillId="0" borderId="54" xfId="0" applyNumberFormat="1" applyBorder="1" applyAlignment="1">
      <alignment horizontal="center"/>
    </xf>
    <xf numFmtId="3" fontId="3" fillId="0" borderId="53" xfId="0" applyNumberFormat="1" applyFont="1" applyBorder="1" applyAlignment="1">
      <alignment horizontal="center"/>
    </xf>
    <xf numFmtId="3" fontId="3" fillId="0" borderId="6" xfId="0" applyNumberFormat="1" applyFont="1" applyBorder="1"/>
    <xf numFmtId="3" fontId="3" fillId="0" borderId="56" xfId="0" applyNumberFormat="1" applyFont="1" applyBorder="1" applyAlignment="1">
      <alignment horizontal="center"/>
    </xf>
    <xf numFmtId="3" fontId="3" fillId="0" borderId="36" xfId="0" applyNumberFormat="1" applyFont="1" applyBorder="1"/>
    <xf numFmtId="3" fontId="3" fillId="0" borderId="55" xfId="0" applyNumberFormat="1" applyFont="1" applyBorder="1" applyAlignment="1">
      <alignment horizontal="center"/>
    </xf>
    <xf numFmtId="3" fontId="7" fillId="0" borderId="58" xfId="0" applyNumberFormat="1" applyFont="1" applyBorder="1" applyAlignment="1">
      <alignment horizontal="center"/>
    </xf>
    <xf numFmtId="3" fontId="0" fillId="0" borderId="59" xfId="0" applyNumberFormat="1" applyBorder="1" applyAlignment="1">
      <alignment horizontal="center"/>
    </xf>
    <xf numFmtId="3" fontId="3" fillId="0" borderId="57" xfId="0" applyNumberFormat="1" applyFont="1" applyBorder="1" applyAlignment="1">
      <alignment horizontal="center"/>
    </xf>
    <xf numFmtId="3" fontId="0" fillId="0" borderId="60" xfId="0" applyNumberFormat="1" applyBorder="1" applyAlignment="1">
      <alignment horizontal="center"/>
    </xf>
    <xf numFmtId="4" fontId="5" fillId="0" borderId="0" xfId="0" applyNumberFormat="1" applyFont="1" applyAlignment="1">
      <alignment horizontal="center"/>
    </xf>
    <xf numFmtId="0" fontId="4" fillId="3" borderId="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0" borderId="7" xfId="0" applyFont="1" applyBorder="1" applyAlignment="1">
      <alignment horizontal="center"/>
    </xf>
    <xf numFmtId="0" fontId="4" fillId="0" borderId="47" xfId="2" applyFont="1" applyBorder="1" applyAlignment="1" applyProtection="1"/>
    <xf numFmtId="0" fontId="4" fillId="0" borderId="18" xfId="2" applyFont="1" applyBorder="1" applyAlignment="1" applyProtection="1"/>
    <xf numFmtId="0" fontId="4" fillId="0" borderId="18" xfId="2" applyFont="1" applyBorder="1" applyAlignment="1" applyProtection="1">
      <alignment horizontal="center"/>
    </xf>
    <xf numFmtId="0" fontId="4" fillId="0" borderId="32" xfId="2" applyFont="1" applyBorder="1" applyAlignment="1" applyProtection="1">
      <alignment horizontal="center"/>
    </xf>
    <xf numFmtId="4" fontId="5" fillId="0" borderId="33" xfId="0" applyNumberFormat="1" applyFont="1" applyBorder="1" applyAlignment="1">
      <alignment horizontal="center"/>
    </xf>
    <xf numFmtId="4" fontId="4" fillId="0" borderId="48" xfId="2" applyNumberFormat="1" applyFont="1" applyBorder="1" applyAlignment="1" applyProtection="1">
      <alignment horizontal="center"/>
    </xf>
    <xf numFmtId="2" fontId="3" fillId="3" borderId="3" xfId="4" applyNumberFormat="1" applyFont="1" applyFill="1" applyBorder="1" applyAlignment="1">
      <alignment horizontal="center" vertical="center" wrapText="1"/>
    </xf>
    <xf numFmtId="0" fontId="0" fillId="0" borderId="3" xfId="4" applyFont="1" applyBorder="1" applyAlignment="1">
      <alignment horizontal="right"/>
    </xf>
    <xf numFmtId="2" fontId="1" fillId="0" borderId="3" xfId="4" applyNumberFormat="1" applyBorder="1"/>
    <xf numFmtId="0" fontId="1" fillId="0" borderId="4" xfId="4" applyBorder="1" applyAlignment="1" applyProtection="1">
      <alignment horizontal="center" vertical="center"/>
      <protection locked="0"/>
    </xf>
    <xf numFmtId="0" fontId="3" fillId="3" borderId="4" xfId="4" applyFont="1" applyFill="1" applyBorder="1" applyAlignment="1">
      <alignment horizontal="center" vertical="center" wrapText="1"/>
    </xf>
    <xf numFmtId="0" fontId="0" fillId="0" borderId="3" xfId="4" applyFont="1" applyBorder="1" applyAlignment="1">
      <alignment horizontal="right" vertical="center"/>
    </xf>
    <xf numFmtId="0" fontId="15" fillId="0" borderId="0" xfId="0" applyFont="1" applyAlignment="1">
      <alignment horizontal="center"/>
    </xf>
    <xf numFmtId="0" fontId="5" fillId="0" borderId="50" xfId="4" applyFont="1" applyBorder="1" applyAlignment="1" applyProtection="1">
      <alignment horizontal="center" vertical="center"/>
      <protection locked="0"/>
    </xf>
    <xf numFmtId="0" fontId="5" fillId="0" borderId="36" xfId="4" applyFont="1" applyBorder="1" applyAlignment="1" applyProtection="1">
      <alignment horizontal="center" vertical="center"/>
      <protection locked="0"/>
    </xf>
    <xf numFmtId="0" fontId="5" fillId="0" borderId="52" xfId="4" applyFont="1" applyBorder="1" applyAlignment="1" applyProtection="1">
      <alignment horizontal="center" vertical="center"/>
      <protection locked="0"/>
    </xf>
    <xf numFmtId="49" fontId="15" fillId="0" borderId="49" xfId="0" applyNumberFormat="1" applyFont="1" applyBorder="1"/>
    <xf numFmtId="4" fontId="5" fillId="0" borderId="61" xfId="0" applyNumberFormat="1" applyFont="1" applyBorder="1" applyAlignment="1">
      <alignment horizontal="center"/>
    </xf>
    <xf numFmtId="0" fontId="28" fillId="0" borderId="0" xfId="0" applyFont="1"/>
    <xf numFmtId="166" fontId="10" fillId="4" borderId="3" xfId="0" applyNumberFormat="1" applyFont="1" applyFill="1" applyBorder="1" applyAlignment="1">
      <alignment horizontal="right" vertical="center"/>
    </xf>
    <xf numFmtId="166" fontId="4" fillId="0" borderId="3" xfId="0" applyNumberFormat="1" applyFont="1" applyBorder="1" applyAlignment="1">
      <alignment horizontal="right"/>
    </xf>
    <xf numFmtId="166" fontId="21" fillId="0" borderId="3" xfId="0" applyNumberFormat="1" applyFont="1" applyBorder="1" applyAlignment="1">
      <alignment horizontal="right"/>
    </xf>
    <xf numFmtId="166" fontId="10" fillId="5" borderId="3" xfId="0" applyNumberFormat="1" applyFont="1" applyFill="1" applyBorder="1" applyAlignment="1">
      <alignment horizontal="right" vertical="center"/>
    </xf>
    <xf numFmtId="166" fontId="4" fillId="0" borderId="46" xfId="0" applyNumberFormat="1" applyFont="1" applyBorder="1" applyAlignment="1">
      <alignment horizontal="right"/>
    </xf>
    <xf numFmtId="167" fontId="4" fillId="0" borderId="0" xfId="0" applyNumberFormat="1" applyFont="1" applyAlignment="1">
      <alignment vertical="center"/>
    </xf>
    <xf numFmtId="167" fontId="5" fillId="0" borderId="3" xfId="0" applyNumberFormat="1" applyFont="1" applyBorder="1" applyProtection="1">
      <protection locked="0"/>
    </xf>
    <xf numFmtId="166" fontId="0" fillId="0" borderId="23" xfId="0" applyNumberFormat="1" applyBorder="1" applyProtection="1">
      <protection locked="0"/>
    </xf>
    <xf numFmtId="166" fontId="3" fillId="0" borderId="25" xfId="0" applyNumberFormat="1" applyFont="1" applyBorder="1"/>
    <xf numFmtId="166" fontId="3" fillId="0" borderId="25" xfId="0" applyNumberFormat="1" applyFont="1" applyBorder="1" applyProtection="1">
      <protection locked="0"/>
    </xf>
    <xf numFmtId="166" fontId="0" fillId="0" borderId="23" xfId="0" applyNumberFormat="1" applyBorder="1" applyAlignment="1" applyProtection="1">
      <alignment wrapText="1"/>
      <protection locked="0"/>
    </xf>
    <xf numFmtId="166" fontId="0" fillId="0" borderId="30" xfId="0" applyNumberFormat="1" applyBorder="1" applyAlignment="1" applyProtection="1">
      <alignment wrapText="1"/>
      <protection locked="0"/>
    </xf>
    <xf numFmtId="166" fontId="3" fillId="0" borderId="25" xfId="0" applyNumberFormat="1" applyFont="1" applyBorder="1" applyAlignment="1">
      <alignment wrapText="1"/>
    </xf>
    <xf numFmtId="166" fontId="3" fillId="0" borderId="25" xfId="0" applyNumberFormat="1" applyFont="1" applyBorder="1" applyAlignment="1" applyProtection="1">
      <alignment wrapText="1"/>
      <protection locked="0"/>
    </xf>
    <xf numFmtId="166" fontId="0" fillId="0" borderId="3" xfId="0" applyNumberFormat="1" applyBorder="1" applyAlignment="1" applyProtection="1">
      <alignment horizontal="right"/>
      <protection locked="0"/>
    </xf>
    <xf numFmtId="166" fontId="0" fillId="0" borderId="6" xfId="0" applyNumberFormat="1" applyBorder="1" applyAlignment="1" applyProtection="1">
      <alignment horizontal="right"/>
      <protection locked="0"/>
    </xf>
    <xf numFmtId="166" fontId="0" fillId="0" borderId="3" xfId="0" applyNumberFormat="1" applyBorder="1" applyAlignment="1">
      <alignment horizontal="right"/>
    </xf>
    <xf numFmtId="166" fontId="0" fillId="0" borderId="6" xfId="0" applyNumberFormat="1" applyBorder="1" applyAlignment="1">
      <alignment horizontal="right"/>
    </xf>
    <xf numFmtId="166" fontId="3" fillId="0" borderId="19" xfId="0" applyNumberFormat="1" applyFont="1" applyBorder="1" applyAlignment="1">
      <alignment horizontal="right"/>
    </xf>
    <xf numFmtId="166" fontId="3" fillId="0" borderId="19" xfId="0" applyNumberFormat="1" applyFont="1" applyBorder="1" applyAlignment="1" applyProtection="1">
      <alignment horizontal="right"/>
      <protection locked="0"/>
    </xf>
    <xf numFmtId="0" fontId="5" fillId="0" borderId="3" xfId="4" applyFont="1" applyBorder="1" applyAlignment="1" applyProtection="1">
      <alignment vertical="center"/>
      <protection locked="0"/>
    </xf>
    <xf numFmtId="165" fontId="5" fillId="0" borderId="3" xfId="0" applyNumberFormat="1" applyFont="1" applyBorder="1" applyAlignment="1" applyProtection="1">
      <alignment horizontal="center"/>
      <protection locked="0"/>
    </xf>
    <xf numFmtId="16" fontId="5" fillId="0" borderId="14" xfId="0" applyNumberFormat="1" applyFont="1" applyBorder="1" applyAlignment="1" applyProtection="1">
      <alignment horizontal="center"/>
      <protection locked="0"/>
    </xf>
    <xf numFmtId="0" fontId="4" fillId="0" borderId="3" xfId="4" applyFont="1" applyBorder="1" applyAlignment="1">
      <alignment horizontal="center" vertical="center"/>
    </xf>
    <xf numFmtId="0" fontId="10" fillId="0" borderId="3" xfId="1" applyFont="1" applyFill="1" applyBorder="1" applyAlignment="1">
      <alignment horizontal="center" vertical="center" wrapText="1"/>
    </xf>
    <xf numFmtId="166" fontId="10" fillId="0" borderId="3" xfId="1" applyNumberFormat="1" applyFont="1" applyFill="1" applyBorder="1" applyAlignment="1">
      <alignment horizontal="right" vertical="center" wrapText="1"/>
    </xf>
    <xf numFmtId="166" fontId="10" fillId="0" borderId="3" xfId="1" applyNumberFormat="1" applyFont="1" applyFill="1" applyBorder="1" applyAlignment="1" applyProtection="1">
      <alignment horizontal="right" vertical="center" wrapText="1"/>
      <protection locked="0"/>
    </xf>
    <xf numFmtId="0" fontId="10" fillId="0" borderId="3" xfId="1" applyFont="1" applyFill="1" applyBorder="1" applyAlignment="1" applyProtection="1">
      <alignment horizontal="center" vertical="center" wrapText="1"/>
      <protection locked="0"/>
    </xf>
    <xf numFmtId="0" fontId="4" fillId="0" borderId="39" xfId="4" applyFont="1" applyBorder="1" applyAlignment="1">
      <alignment horizontal="center" vertical="center"/>
    </xf>
    <xf numFmtId="0" fontId="4" fillId="0" borderId="40" xfId="4" applyFont="1" applyBorder="1" applyAlignment="1">
      <alignment horizontal="center" vertical="center"/>
    </xf>
    <xf numFmtId="0" fontId="4" fillId="0" borderId="41" xfId="4" applyFont="1" applyBorder="1" applyAlignment="1">
      <alignment horizontal="center"/>
    </xf>
    <xf numFmtId="0" fontId="4" fillId="0" borderId="42" xfId="4" applyFont="1" applyBorder="1" applyAlignment="1">
      <alignment horizontal="center"/>
    </xf>
    <xf numFmtId="0" fontId="4" fillId="0" borderId="37" xfId="4" applyFont="1" applyBorder="1" applyAlignment="1">
      <alignment horizontal="center" vertical="center"/>
    </xf>
    <xf numFmtId="0" fontId="4" fillId="0" borderId="38" xfId="4" applyFont="1" applyBorder="1" applyAlignment="1">
      <alignment horizontal="center" vertical="center"/>
    </xf>
    <xf numFmtId="0" fontId="4" fillId="3" borderId="4" xfId="4" applyFont="1" applyFill="1" applyBorder="1" applyAlignment="1">
      <alignment horizontal="center" vertical="center"/>
    </xf>
    <xf numFmtId="0" fontId="4" fillId="3" borderId="7" xfId="4" applyFont="1" applyFill="1" applyBorder="1" applyAlignment="1">
      <alignment horizontal="center" vertical="center"/>
    </xf>
    <xf numFmtId="0" fontId="4" fillId="3" borderId="5" xfId="4" applyFont="1" applyFill="1" applyBorder="1" applyAlignment="1">
      <alignment horizontal="center" vertical="center"/>
    </xf>
    <xf numFmtId="0" fontId="5" fillId="0" borderId="43" xfId="0" applyFont="1" applyBorder="1" applyAlignment="1">
      <alignment horizontal="center"/>
    </xf>
    <xf numFmtId="0" fontId="5" fillId="0" borderId="44" xfId="0" applyFont="1" applyBorder="1" applyAlignment="1">
      <alignment horizontal="center"/>
    </xf>
    <xf numFmtId="0" fontId="5" fillId="0" borderId="45" xfId="0" applyFont="1" applyBorder="1" applyAlignment="1">
      <alignment horizontal="center"/>
    </xf>
    <xf numFmtId="0" fontId="10" fillId="0" borderId="3" xfId="1" applyFont="1" applyFill="1" applyBorder="1" applyAlignment="1">
      <alignment horizontal="left" vertical="center"/>
    </xf>
    <xf numFmtId="0" fontId="5" fillId="0" borderId="3" xfId="4" applyFont="1" applyBorder="1" applyAlignment="1">
      <alignment horizontal="center" vertical="center"/>
    </xf>
    <xf numFmtId="0" fontId="4" fillId="3" borderId="3" xfId="4" applyFont="1" applyFill="1" applyBorder="1" applyAlignment="1">
      <alignment horizontal="center" vertical="center"/>
    </xf>
    <xf numFmtId="0" fontId="10" fillId="0" borderId="3" xfId="1" applyFont="1" applyFill="1" applyBorder="1" applyAlignment="1">
      <alignment horizontal="left" vertical="center" wrapText="1"/>
    </xf>
    <xf numFmtId="49" fontId="11" fillId="0" borderId="3" xfId="1" applyNumberFormat="1" applyFont="1" applyFill="1" applyBorder="1" applyAlignment="1" applyProtection="1">
      <alignment vertical="center"/>
      <protection locked="0"/>
    </xf>
    <xf numFmtId="0" fontId="8" fillId="3" borderId="0" xfId="0" applyFont="1" applyFill="1" applyAlignment="1">
      <alignment horizontal="center"/>
    </xf>
    <xf numFmtId="49" fontId="10" fillId="3" borderId="3" xfId="1" applyNumberFormat="1" applyFont="1" applyFill="1" applyBorder="1" applyAlignment="1">
      <alignment horizontal="center" vertical="center"/>
    </xf>
    <xf numFmtId="49" fontId="10" fillId="0" borderId="3" xfId="1" applyNumberFormat="1" applyFont="1" applyFill="1" applyBorder="1" applyAlignment="1">
      <alignment vertical="center"/>
    </xf>
    <xf numFmtId="49" fontId="5" fillId="0" borderId="3" xfId="0" applyNumberFormat="1" applyFont="1" applyBorder="1" applyProtection="1">
      <protection locked="0"/>
    </xf>
    <xf numFmtId="0" fontId="10" fillId="3" borderId="3" xfId="1" applyFont="1" applyFill="1" applyBorder="1" applyAlignment="1">
      <alignment horizontal="left" vertical="center" wrapText="1"/>
    </xf>
    <xf numFmtId="167" fontId="5" fillId="0" borderId="3" xfId="5" applyNumberFormat="1" applyFont="1" applyFill="1" applyBorder="1" applyAlignment="1" applyProtection="1">
      <alignment horizontal="right" vertical="center"/>
      <protection locked="0"/>
    </xf>
    <xf numFmtId="0" fontId="11" fillId="0" borderId="3" xfId="1" applyFont="1" applyFill="1" applyBorder="1" applyAlignment="1" applyProtection="1">
      <alignment horizontal="left" vertical="center"/>
      <protection locked="0"/>
    </xf>
    <xf numFmtId="0" fontId="10" fillId="0" borderId="3" xfId="1" applyFont="1" applyFill="1" applyBorder="1" applyAlignment="1">
      <alignment horizontal="right" vertical="center"/>
    </xf>
    <xf numFmtId="0" fontId="10" fillId="3" borderId="3" xfId="1" applyFont="1" applyFill="1" applyBorder="1" applyAlignment="1">
      <alignment horizontal="center" vertical="center"/>
    </xf>
    <xf numFmtId="0" fontId="10" fillId="0" borderId="3" xfId="1" applyFont="1" applyFill="1" applyBorder="1" applyAlignment="1">
      <alignment horizontal="center" vertical="center"/>
    </xf>
    <xf numFmtId="49" fontId="11" fillId="0" borderId="3" xfId="1" applyNumberFormat="1" applyFont="1" applyFill="1" applyBorder="1" applyAlignment="1">
      <alignment vertical="center"/>
    </xf>
    <xf numFmtId="0" fontId="19" fillId="0" borderId="2" xfId="0" applyFont="1" applyBorder="1" applyAlignment="1">
      <alignment horizontal="left"/>
    </xf>
    <xf numFmtId="0" fontId="20" fillId="0" borderId="3" xfId="0" applyFont="1" applyBorder="1" applyAlignment="1">
      <alignment horizontal="left" vertical="center" wrapText="1"/>
    </xf>
    <xf numFmtId="49" fontId="15" fillId="0" borderId="0" xfId="0" applyNumberFormat="1" applyFont="1" applyAlignment="1">
      <alignment horizontal="center"/>
    </xf>
    <xf numFmtId="0" fontId="15" fillId="0" borderId="0" xfId="0" applyFont="1" applyAlignment="1">
      <alignment horizontal="center"/>
    </xf>
    <xf numFmtId="0" fontId="23" fillId="3" borderId="4" xfId="0" applyFont="1" applyFill="1" applyBorder="1" applyAlignment="1">
      <alignment horizontal="center"/>
    </xf>
    <xf numFmtId="0" fontId="23" fillId="3" borderId="7" xfId="0" applyFont="1" applyFill="1" applyBorder="1" applyAlignment="1">
      <alignment horizontal="center"/>
    </xf>
    <xf numFmtId="0" fontId="23" fillId="3" borderId="5" xfId="0" applyFont="1" applyFill="1" applyBorder="1" applyAlignment="1">
      <alignment horizontal="center"/>
    </xf>
    <xf numFmtId="0" fontId="12" fillId="0" borderId="46" xfId="0" applyFont="1" applyBorder="1" applyAlignment="1">
      <alignment horizontal="left" vertical="center" wrapText="1"/>
    </xf>
    <xf numFmtId="0" fontId="8" fillId="3" borderId="4"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5"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0" borderId="3" xfId="0" applyFont="1" applyBorder="1" applyAlignment="1">
      <alignment horizontal="left" vertical="center" wrapText="1"/>
    </xf>
    <xf numFmtId="0" fontId="10" fillId="5"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4" fillId="3" borderId="15" xfId="4" applyFont="1" applyFill="1" applyBorder="1" applyAlignment="1">
      <alignment horizontal="center" vertical="center" wrapText="1"/>
    </xf>
    <xf numFmtId="0" fontId="4" fillId="3" borderId="2" xfId="4" applyFont="1" applyFill="1" applyBorder="1" applyAlignment="1">
      <alignment horizontal="center" vertical="center" wrapText="1"/>
    </xf>
    <xf numFmtId="0" fontId="5" fillId="3" borderId="4" xfId="0" applyFont="1" applyFill="1" applyBorder="1" applyAlignment="1">
      <alignment horizontal="left"/>
    </xf>
    <xf numFmtId="0" fontId="5" fillId="3" borderId="7" xfId="0" applyFont="1" applyFill="1" applyBorder="1" applyAlignment="1">
      <alignment horizontal="left"/>
    </xf>
    <xf numFmtId="0" fontId="5" fillId="3" borderId="5" xfId="0" applyFont="1" applyFill="1" applyBorder="1" applyAlignment="1">
      <alignment horizontal="left"/>
    </xf>
    <xf numFmtId="0" fontId="4" fillId="3" borderId="15" xfId="4" applyFont="1" applyFill="1" applyBorder="1" applyAlignment="1">
      <alignment horizontal="center" vertical="center"/>
    </xf>
    <xf numFmtId="0" fontId="4" fillId="3" borderId="2" xfId="4" applyFont="1" applyFill="1" applyBorder="1" applyAlignment="1">
      <alignment horizontal="center" vertical="center"/>
    </xf>
    <xf numFmtId="0" fontId="9" fillId="3" borderId="0" xfId="0" applyFont="1" applyFill="1" applyAlignment="1">
      <alignment horizontal="center"/>
    </xf>
    <xf numFmtId="0" fontId="4" fillId="3" borderId="16"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2" xfId="0" applyFont="1" applyFill="1" applyBorder="1" applyAlignment="1">
      <alignment horizontal="center" vertical="center" wrapText="1"/>
    </xf>
    <xf numFmtId="4" fontId="4" fillId="3" borderId="20" xfId="0" applyNumberFormat="1" applyFont="1" applyFill="1" applyBorder="1" applyAlignment="1">
      <alignment horizontal="center" vertical="center" wrapText="1"/>
    </xf>
    <xf numFmtId="4" fontId="4" fillId="3" borderId="21" xfId="0" applyNumberFormat="1"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5" fillId="0" borderId="3" xfId="4" applyFont="1" applyBorder="1" applyAlignment="1" applyProtection="1">
      <alignment vertical="center"/>
      <protection locked="0"/>
    </xf>
    <xf numFmtId="0" fontId="4" fillId="3" borderId="15" xfId="4" applyFont="1" applyFill="1" applyBorder="1" applyAlignment="1">
      <alignment horizontal="center"/>
    </xf>
    <xf numFmtId="0" fontId="4" fillId="3" borderId="2" xfId="4" applyFont="1" applyFill="1" applyBorder="1" applyAlignment="1">
      <alignment horizontal="center"/>
    </xf>
    <xf numFmtId="0" fontId="29" fillId="0" borderId="0" xfId="0" applyFont="1" applyAlignment="1">
      <alignment horizontal="center"/>
    </xf>
    <xf numFmtId="0" fontId="18" fillId="0" borderId="0" xfId="0" applyFont="1" applyAlignment="1">
      <alignment horizontal="left"/>
    </xf>
    <xf numFmtId="0" fontId="3" fillId="0" borderId="26" xfId="0" applyFont="1" applyBorder="1" applyAlignment="1">
      <alignment horizontal="left"/>
    </xf>
    <xf numFmtId="0" fontId="3" fillId="0" borderId="18" xfId="0" applyFont="1" applyBorder="1" applyAlignment="1">
      <alignment horizontal="left"/>
    </xf>
    <xf numFmtId="0" fontId="3" fillId="0" borderId="27" xfId="0" applyFont="1" applyBorder="1" applyAlignment="1">
      <alignment horizontal="left"/>
    </xf>
    <xf numFmtId="0" fontId="8" fillId="3" borderId="0" xfId="0" applyFont="1" applyFill="1" applyAlignment="1">
      <alignment horizontal="center" wrapText="1"/>
    </xf>
    <xf numFmtId="0" fontId="0" fillId="0" borderId="10" xfId="0" applyBorder="1" applyAlignment="1" applyProtection="1">
      <alignment horizontal="center" wrapText="1"/>
      <protection locked="0"/>
    </xf>
    <xf numFmtId="0" fontId="0" fillId="0" borderId="7" xfId="0" applyBorder="1" applyAlignment="1" applyProtection="1">
      <alignment horizontal="center" wrapText="1"/>
      <protection locked="0"/>
    </xf>
    <xf numFmtId="0" fontId="0" fillId="0" borderId="8" xfId="0" applyBorder="1" applyAlignment="1" applyProtection="1">
      <alignment horizontal="center" wrapText="1"/>
      <protection locked="0"/>
    </xf>
    <xf numFmtId="0" fontId="3" fillId="3" borderId="10" xfId="0" applyFont="1" applyFill="1" applyBorder="1" applyAlignment="1">
      <alignment horizontal="center" wrapText="1"/>
    </xf>
    <xf numFmtId="0" fontId="3" fillId="3" borderId="7" xfId="0" applyFont="1" applyFill="1" applyBorder="1" applyAlignment="1">
      <alignment horizontal="center" wrapText="1"/>
    </xf>
    <xf numFmtId="0" fontId="3" fillId="3" borderId="8" xfId="0" applyFont="1" applyFill="1" applyBorder="1" applyAlignment="1">
      <alignment horizontal="center" wrapText="1"/>
    </xf>
    <xf numFmtId="0" fontId="3" fillId="0" borderId="26" xfId="0" applyFont="1" applyBorder="1" applyAlignment="1">
      <alignment horizontal="left" wrapText="1"/>
    </xf>
    <xf numFmtId="0" fontId="3" fillId="0" borderId="18" xfId="0" applyFont="1" applyBorder="1" applyAlignment="1">
      <alignment horizontal="left" wrapText="1"/>
    </xf>
    <xf numFmtId="0" fontId="3" fillId="0" borderId="27" xfId="0" applyFont="1" applyBorder="1" applyAlignment="1">
      <alignment horizontal="left" wrapText="1"/>
    </xf>
    <xf numFmtId="14" fontId="0" fillId="0" borderId="4" xfId="0" applyNumberFormat="1" applyBorder="1" applyAlignment="1" applyProtection="1">
      <alignment horizontal="center" vertical="center" wrapText="1"/>
      <protection locked="0"/>
    </xf>
    <xf numFmtId="14" fontId="0" fillId="0" borderId="7" xfId="0" applyNumberFormat="1" applyBorder="1" applyAlignment="1" applyProtection="1">
      <alignment horizontal="center" vertical="center" wrapText="1"/>
      <protection locked="0"/>
    </xf>
    <xf numFmtId="14" fontId="0" fillId="0" borderId="5" xfId="0" applyNumberFormat="1" applyBorder="1" applyAlignment="1" applyProtection="1">
      <alignment horizontal="center" vertical="center" wrapText="1"/>
      <protection locked="0"/>
    </xf>
    <xf numFmtId="0" fontId="3" fillId="0" borderId="4"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3" fontId="0" fillId="0" borderId="4" xfId="4" applyNumberFormat="1" applyFont="1" applyBorder="1" applyAlignment="1">
      <alignment horizontal="center"/>
    </xf>
    <xf numFmtId="3" fontId="0" fillId="0" borderId="7" xfId="4" applyNumberFormat="1" applyFont="1" applyBorder="1" applyAlignment="1">
      <alignment horizontal="center"/>
    </xf>
    <xf numFmtId="3" fontId="0" fillId="0" borderId="5" xfId="4" applyNumberFormat="1" applyFont="1" applyBorder="1" applyAlignment="1">
      <alignment horizontal="center"/>
    </xf>
    <xf numFmtId="0" fontId="24" fillId="7" borderId="0" xfId="0" applyFont="1" applyFill="1" applyAlignment="1">
      <alignment horizontal="center" vertical="center"/>
    </xf>
    <xf numFmtId="0" fontId="17" fillId="0" borderId="0" xfId="0" applyFont="1" applyAlignment="1">
      <alignment horizontal="center"/>
    </xf>
    <xf numFmtId="0" fontId="11" fillId="3" borderId="4"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5" xfId="0" applyFont="1" applyFill="1" applyBorder="1" applyAlignment="1">
      <alignment horizontal="center" vertical="center"/>
    </xf>
    <xf numFmtId="0" fontId="0" fillId="0" borderId="4" xfId="4" applyFont="1" applyBorder="1" applyAlignment="1">
      <alignment horizontal="center"/>
    </xf>
    <xf numFmtId="0" fontId="0" fillId="0" borderId="7" xfId="4" applyFont="1" applyBorder="1" applyAlignment="1">
      <alignment horizontal="center"/>
    </xf>
    <xf numFmtId="0" fontId="0" fillId="0" borderId="5" xfId="4" applyFont="1" applyBorder="1" applyAlignment="1">
      <alignment horizontal="center"/>
    </xf>
    <xf numFmtId="0" fontId="24" fillId="0" borderId="0" xfId="0" applyFont="1" applyAlignment="1">
      <alignment horizontal="center" vertical="center"/>
    </xf>
    <xf numFmtId="0" fontId="26" fillId="0" borderId="0" xfId="4" applyFont="1" applyAlignment="1">
      <alignment horizontal="left" vertical="center"/>
    </xf>
    <xf numFmtId="0" fontId="0" fillId="0" borderId="43" xfId="4" applyFont="1" applyBorder="1" applyAlignment="1" applyProtection="1">
      <alignment horizontal="left" vertical="center"/>
      <protection locked="0"/>
    </xf>
    <xf numFmtId="0" fontId="0" fillId="0" borderId="45" xfId="4" applyFont="1" applyBorder="1" applyAlignment="1" applyProtection="1">
      <alignment horizontal="left" vertical="center"/>
      <protection locked="0"/>
    </xf>
    <xf numFmtId="0" fontId="0" fillId="0" borderId="51" xfId="4" applyFont="1" applyBorder="1" applyAlignment="1">
      <alignment horizontal="center" vertical="center"/>
    </xf>
    <xf numFmtId="0" fontId="0" fillId="0" borderId="50" xfId="4" applyFont="1" applyBorder="1" applyAlignment="1">
      <alignment horizontal="center" vertical="center"/>
    </xf>
    <xf numFmtId="0" fontId="0" fillId="0" borderId="52" xfId="4" applyFont="1" applyBorder="1" applyAlignment="1">
      <alignment horizontal="center" vertical="center"/>
    </xf>
    <xf numFmtId="0" fontId="1" fillId="0" borderId="43" xfId="4" applyBorder="1" applyAlignment="1" applyProtection="1">
      <alignment horizontal="left" vertical="center"/>
      <protection locked="0"/>
    </xf>
    <xf numFmtId="0" fontId="1" fillId="0" borderId="45" xfId="4" applyBorder="1" applyAlignment="1" applyProtection="1">
      <alignment horizontal="left" vertical="center"/>
      <protection locked="0"/>
    </xf>
    <xf numFmtId="0" fontId="1" fillId="0" borderId="41" xfId="4" applyBorder="1" applyAlignment="1" applyProtection="1">
      <alignment horizontal="left" vertical="center"/>
      <protection locked="0"/>
    </xf>
    <xf numFmtId="0" fontId="1" fillId="0" borderId="42" xfId="4" applyBorder="1" applyAlignment="1" applyProtection="1">
      <alignment horizontal="left" vertical="center"/>
      <protection locked="0"/>
    </xf>
    <xf numFmtId="0" fontId="1" fillId="0" borderId="51" xfId="4" applyBorder="1" applyAlignment="1" applyProtection="1">
      <alignment horizontal="center" vertical="center"/>
      <protection locked="0"/>
    </xf>
    <xf numFmtId="0" fontId="1" fillId="0" borderId="50" xfId="4" applyBorder="1" applyAlignment="1" applyProtection="1">
      <alignment horizontal="center" vertical="center"/>
      <protection locked="0"/>
    </xf>
    <xf numFmtId="0" fontId="1" fillId="0" borderId="52" xfId="4" applyBorder="1" applyAlignment="1" applyProtection="1">
      <alignment horizontal="center" vertical="center"/>
      <protection locked="0"/>
    </xf>
    <xf numFmtId="2" fontId="1" fillId="0" borderId="51" xfId="4" applyNumberFormat="1" applyBorder="1" applyAlignment="1">
      <alignment horizontal="center" vertical="center"/>
    </xf>
    <xf numFmtId="2" fontId="1" fillId="0" borderId="50" xfId="4" applyNumberFormat="1" applyBorder="1" applyAlignment="1">
      <alignment horizontal="center" vertical="center"/>
    </xf>
    <xf numFmtId="2" fontId="1" fillId="0" borderId="52" xfId="4" applyNumberFormat="1" applyBorder="1" applyAlignment="1">
      <alignment horizontal="center" vertical="center"/>
    </xf>
    <xf numFmtId="0" fontId="1" fillId="0" borderId="4" xfId="4" applyBorder="1" applyAlignment="1" applyProtection="1">
      <alignment horizontal="left" vertical="center"/>
      <protection locked="0"/>
    </xf>
    <xf numFmtId="0" fontId="1" fillId="0" borderId="5" xfId="4" applyBorder="1" applyAlignment="1" applyProtection="1">
      <alignment horizontal="left" vertical="center"/>
      <protection locked="0"/>
    </xf>
    <xf numFmtId="0" fontId="1" fillId="0" borderId="6" xfId="4" applyBorder="1" applyAlignment="1" applyProtection="1">
      <alignment horizontal="center" vertical="center"/>
      <protection locked="0"/>
    </xf>
    <xf numFmtId="2" fontId="1" fillId="0" borderId="6" xfId="4" applyNumberFormat="1" applyBorder="1" applyAlignment="1">
      <alignment horizontal="center" vertical="center"/>
    </xf>
    <xf numFmtId="0" fontId="3" fillId="3" borderId="4" xfId="4" applyFont="1" applyFill="1" applyBorder="1" applyAlignment="1">
      <alignment horizontal="center" vertical="center"/>
    </xf>
    <xf numFmtId="0" fontId="3" fillId="3" borderId="7" xfId="4" applyFont="1" applyFill="1" applyBorder="1" applyAlignment="1">
      <alignment horizontal="center" vertical="center"/>
    </xf>
    <xf numFmtId="0" fontId="3" fillId="3" borderId="5" xfId="4" applyFont="1" applyFill="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5" xfId="0" applyFont="1" applyBorder="1" applyAlignment="1">
      <alignment horizontal="center" vertical="center"/>
    </xf>
    <xf numFmtId="0" fontId="0" fillId="0" borderId="6" xfId="4" applyFont="1" applyBorder="1" applyAlignment="1">
      <alignment horizontal="center" vertical="center"/>
    </xf>
    <xf numFmtId="0" fontId="0" fillId="0" borderId="4" xfId="4" applyFont="1" applyBorder="1" applyAlignment="1" applyProtection="1">
      <alignment horizontal="left" vertical="center"/>
      <protection locked="0"/>
    </xf>
    <xf numFmtId="0" fontId="0" fillId="0" borderId="6" xfId="4" applyFont="1" applyBorder="1" applyAlignment="1" applyProtection="1">
      <alignment horizontal="center" vertical="center"/>
      <protection locked="0"/>
    </xf>
    <xf numFmtId="0" fontId="0" fillId="0" borderId="5" xfId="4" applyFont="1" applyBorder="1" applyAlignment="1" applyProtection="1">
      <alignment horizontal="left" vertical="center"/>
      <protection locked="0"/>
    </xf>
    <xf numFmtId="0" fontId="0" fillId="0" borderId="4" xfId="4" applyFont="1" applyBorder="1" applyAlignment="1" applyProtection="1">
      <alignment horizontal="center" vertical="center"/>
      <protection locked="0"/>
    </xf>
    <xf numFmtId="0" fontId="0" fillId="0" borderId="5" xfId="4" applyFont="1" applyBorder="1" applyAlignment="1" applyProtection="1">
      <alignment horizontal="center" vertical="center"/>
      <protection locked="0"/>
    </xf>
    <xf numFmtId="0" fontId="29" fillId="0" borderId="2" xfId="4" applyFont="1" applyBorder="1" applyAlignment="1">
      <alignment horizontal="left" vertical="center"/>
    </xf>
    <xf numFmtId="0" fontId="27" fillId="3" borderId="4" xfId="4" applyFont="1" applyFill="1" applyBorder="1" applyAlignment="1">
      <alignment horizontal="center" vertical="center"/>
    </xf>
    <xf numFmtId="0" fontId="27" fillId="3" borderId="5" xfId="4" applyFont="1" applyFill="1" applyBorder="1" applyAlignment="1">
      <alignment horizontal="center" vertical="center"/>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4" fontId="1" fillId="0" borderId="51" xfId="4" applyNumberFormat="1" applyBorder="1" applyAlignment="1">
      <alignment horizontal="center" vertical="center"/>
    </xf>
    <xf numFmtId="4" fontId="1" fillId="0" borderId="50" xfId="4" applyNumberFormat="1" applyBorder="1" applyAlignment="1">
      <alignment horizontal="center" vertical="center"/>
    </xf>
    <xf numFmtId="4" fontId="1" fillId="0" borderId="52" xfId="4" applyNumberFormat="1" applyBorder="1" applyAlignment="1">
      <alignment horizontal="center" vertical="center"/>
    </xf>
    <xf numFmtId="0" fontId="1" fillId="0" borderId="51" xfId="4" applyBorder="1" applyAlignment="1">
      <alignment horizontal="center" vertical="center"/>
    </xf>
    <xf numFmtId="0" fontId="1" fillId="0" borderId="50" xfId="4" applyBorder="1" applyAlignment="1">
      <alignment horizontal="center" vertical="center"/>
    </xf>
    <xf numFmtId="0" fontId="1" fillId="0" borderId="52" xfId="4" applyBorder="1" applyAlignment="1">
      <alignment horizontal="center" vertical="center"/>
    </xf>
    <xf numFmtId="0" fontId="1" fillId="0" borderId="51" xfId="4" applyBorder="1" applyAlignment="1" applyProtection="1">
      <alignment horizontal="center" vertical="center" wrapText="1"/>
      <protection locked="0"/>
    </xf>
    <xf numFmtId="0" fontId="1" fillId="0" borderId="50" xfId="4" applyBorder="1" applyAlignment="1" applyProtection="1">
      <alignment horizontal="center" vertical="center" wrapText="1"/>
      <protection locked="0"/>
    </xf>
    <xf numFmtId="0" fontId="1" fillId="0" borderId="52" xfId="4" applyBorder="1" applyAlignment="1" applyProtection="1">
      <alignment horizontal="center" vertical="center" wrapText="1"/>
      <protection locked="0"/>
    </xf>
    <xf numFmtId="0" fontId="16" fillId="0" borderId="3" xfId="0" applyFont="1" applyBorder="1" applyAlignment="1">
      <alignment horizontal="center" vertical="center"/>
    </xf>
    <xf numFmtId="0" fontId="0" fillId="0" borderId="51" xfId="4" applyFont="1" applyBorder="1" applyAlignment="1" applyProtection="1">
      <alignment horizontal="center" vertical="center" wrapText="1"/>
      <protection locked="0"/>
    </xf>
    <xf numFmtId="0" fontId="10" fillId="0" borderId="3" xfId="0" applyFont="1" applyBorder="1" applyAlignment="1">
      <alignment horizontal="center" vertical="center"/>
    </xf>
    <xf numFmtId="0" fontId="0" fillId="0" borderId="51" xfId="4" applyFont="1" applyBorder="1" applyAlignment="1" applyProtection="1">
      <alignment horizontal="center" vertical="center"/>
      <protection locked="0"/>
    </xf>
    <xf numFmtId="0" fontId="1" fillId="0" borderId="5" xfId="4" applyBorder="1" applyAlignment="1" applyProtection="1">
      <alignment horizontal="center" vertical="center"/>
      <protection locked="0"/>
    </xf>
    <xf numFmtId="0" fontId="3" fillId="0" borderId="36" xfId="0" applyFont="1" applyBorder="1" applyAlignment="1">
      <alignment horizontal="center" vertical="center"/>
    </xf>
    <xf numFmtId="0" fontId="3" fillId="0" borderId="3" xfId="0" applyFont="1" applyBorder="1" applyAlignment="1">
      <alignment horizontal="center" vertical="center"/>
    </xf>
    <xf numFmtId="0" fontId="3" fillId="0" borderId="34" xfId="0" applyFont="1" applyBorder="1" applyAlignment="1">
      <alignment horizontal="center" vertical="center"/>
    </xf>
    <xf numFmtId="0" fontId="3" fillId="3" borderId="4" xfId="0" applyFont="1" applyFill="1" applyBorder="1" applyAlignment="1">
      <alignment horizontal="center"/>
    </xf>
    <xf numFmtId="0" fontId="3" fillId="3" borderId="7" xfId="0" applyFont="1" applyFill="1" applyBorder="1" applyAlignment="1">
      <alignment horizontal="center"/>
    </xf>
    <xf numFmtId="0" fontId="3" fillId="0" borderId="53" xfId="0" applyFont="1" applyBorder="1" applyAlignment="1">
      <alignment horizontal="center"/>
    </xf>
    <xf numFmtId="0" fontId="3" fillId="0" borderId="54" xfId="0" applyFont="1" applyBorder="1" applyAlignment="1">
      <alignment horizontal="center"/>
    </xf>
    <xf numFmtId="0" fontId="14" fillId="0" borderId="4" xfId="0" applyFont="1" applyBorder="1" applyAlignment="1">
      <alignment horizontal="center"/>
    </xf>
    <xf numFmtId="0" fontId="14" fillId="0" borderId="7" xfId="0" applyFont="1" applyBorder="1" applyAlignment="1">
      <alignment horizontal="center"/>
    </xf>
    <xf numFmtId="0" fontId="14" fillId="0" borderId="5" xfId="0" applyFont="1" applyBorder="1" applyAlignment="1">
      <alignment horizontal="center"/>
    </xf>
    <xf numFmtId="0" fontId="10" fillId="3" borderId="4"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5" xfId="0" applyFont="1" applyFill="1" applyBorder="1" applyAlignment="1">
      <alignment horizontal="center" vertical="center"/>
    </xf>
  </cellXfs>
  <cellStyles count="6">
    <cellStyle name="Accent5" xfId="1" builtinId="45"/>
    <cellStyle name="Currency" xfId="5" builtinId="4"/>
    <cellStyle name="Normal" xfId="0" builtinId="0"/>
    <cellStyle name="Normal 2" xfId="4" xr:uid="{00000000-0005-0000-0000-000003000000}"/>
    <cellStyle name="Percent" xfId="3" builtinId="5"/>
    <cellStyle name="Total" xfId="2" builtinId="25"/>
  </cellStyles>
  <dxfs count="10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A3"/>
  <sheetViews>
    <sheetView tabSelected="1" workbookViewId="0">
      <selection activeCell="G2" sqref="G2"/>
    </sheetView>
  </sheetViews>
  <sheetFormatPr defaultRowHeight="15" x14ac:dyDescent="0.25"/>
  <cols>
    <col min="1" max="1" width="107.42578125" customWidth="1"/>
  </cols>
  <sheetData>
    <row r="2" spans="1:1" ht="225" x14ac:dyDescent="0.25">
      <c r="A2" s="22" t="s">
        <v>0</v>
      </c>
    </row>
    <row r="3" spans="1:1" x14ac:dyDescent="0.25">
      <c r="A3" s="24"/>
    </row>
  </sheetData>
  <sheetProtection algorithmName="SHA-512" hashValue="Wa9HwAwNegwZoL00jkIpl8jXmHcULepXdsIRkpqiQoJ49NM1YoKaitRfyF7u08aALbIodDMiSdGD7q30vEknmw==" saltValue="0n/L9SUM8wSqXiTQ0NPtBA==" spinCount="100000" sheet="1" objects="1" scenarios="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54"/>
  <sheetViews>
    <sheetView topLeftCell="A3" zoomScaleNormal="100" workbookViewId="0">
      <selection activeCell="D4" sqref="D4:N4"/>
    </sheetView>
  </sheetViews>
  <sheetFormatPr defaultColWidth="9.140625" defaultRowHeight="12.75" x14ac:dyDescent="0.2"/>
  <cols>
    <col min="1" max="14" width="7.7109375" style="1" customWidth="1"/>
    <col min="15" max="18" width="5.7109375" style="1" customWidth="1"/>
    <col min="19" max="16384" width="9.140625" style="1"/>
  </cols>
  <sheetData>
    <row r="1" spans="1:15" ht="18.75" x14ac:dyDescent="0.3">
      <c r="A1" s="275" t="s">
        <v>1</v>
      </c>
      <c r="B1" s="275"/>
      <c r="C1" s="275"/>
      <c r="D1" s="275"/>
      <c r="E1" s="275"/>
      <c r="F1" s="275"/>
      <c r="G1" s="275"/>
      <c r="H1" s="275"/>
      <c r="I1" s="275"/>
      <c r="J1" s="275"/>
      <c r="K1" s="275"/>
      <c r="L1" s="275"/>
      <c r="M1" s="275"/>
      <c r="N1" s="275"/>
      <c r="O1" s="57"/>
    </row>
    <row r="3" spans="1:15" s="45" customFormat="1" ht="15" customHeight="1" x14ac:dyDescent="0.2">
      <c r="A3" s="276" t="s">
        <v>2</v>
      </c>
      <c r="B3" s="276"/>
      <c r="C3" s="276"/>
      <c r="D3" s="276"/>
      <c r="E3" s="276"/>
      <c r="F3" s="276"/>
      <c r="G3" s="276"/>
      <c r="H3" s="276"/>
      <c r="I3" s="276"/>
      <c r="J3" s="276"/>
      <c r="K3" s="276"/>
      <c r="L3" s="276"/>
      <c r="M3" s="276"/>
      <c r="N3" s="276"/>
    </row>
    <row r="4" spans="1:15" s="45" customFormat="1" ht="15" customHeight="1" x14ac:dyDescent="0.2">
      <c r="A4" s="277" t="s">
        <v>3</v>
      </c>
      <c r="B4" s="277"/>
      <c r="C4" s="277"/>
      <c r="D4" s="274"/>
      <c r="E4" s="274"/>
      <c r="F4" s="274"/>
      <c r="G4" s="274"/>
      <c r="H4" s="274"/>
      <c r="I4" s="274"/>
      <c r="J4" s="274"/>
      <c r="K4" s="274"/>
      <c r="L4" s="274"/>
      <c r="M4" s="274"/>
      <c r="N4" s="274"/>
    </row>
    <row r="5" spans="1:15" s="45" customFormat="1" ht="15" customHeight="1" x14ac:dyDescent="0.2">
      <c r="A5" s="277" t="s">
        <v>4</v>
      </c>
      <c r="B5" s="277"/>
      <c r="C5" s="277"/>
      <c r="D5" s="274"/>
      <c r="E5" s="274"/>
      <c r="F5" s="274"/>
      <c r="G5" s="274"/>
      <c r="H5" s="277" t="s">
        <v>5</v>
      </c>
      <c r="I5" s="277"/>
      <c r="J5" s="277"/>
      <c r="K5" s="278"/>
      <c r="L5" s="278"/>
      <c r="M5" s="278"/>
      <c r="N5" s="278"/>
    </row>
    <row r="6" spans="1:15" s="45" customFormat="1" ht="15" customHeight="1" x14ac:dyDescent="0.2">
      <c r="A6" s="277" t="s">
        <v>6</v>
      </c>
      <c r="B6" s="277"/>
      <c r="C6" s="277"/>
      <c r="D6" s="274"/>
      <c r="E6" s="274"/>
      <c r="F6" s="274"/>
      <c r="G6" s="274"/>
      <c r="H6" s="277" t="s">
        <v>7</v>
      </c>
      <c r="I6" s="277"/>
      <c r="J6" s="277"/>
      <c r="K6" s="278"/>
      <c r="L6" s="278"/>
      <c r="M6" s="278"/>
      <c r="N6" s="278"/>
    </row>
    <row r="7" spans="1:15" s="45" customFormat="1" ht="15" customHeight="1" x14ac:dyDescent="0.2">
      <c r="A7" s="277" t="s">
        <v>8</v>
      </c>
      <c r="B7" s="277"/>
      <c r="C7" s="277"/>
      <c r="D7" s="274"/>
      <c r="E7" s="274"/>
      <c r="F7" s="274"/>
      <c r="G7" s="274"/>
      <c r="H7" s="277" t="s">
        <v>9</v>
      </c>
      <c r="I7" s="277"/>
      <c r="J7" s="277"/>
      <c r="K7" s="274"/>
      <c r="L7" s="274"/>
      <c r="M7" s="274"/>
      <c r="N7" s="274"/>
    </row>
    <row r="8" spans="1:15" s="45" customFormat="1" ht="15" customHeight="1" x14ac:dyDescent="0.2">
      <c r="A8" s="277" t="s">
        <v>10</v>
      </c>
      <c r="B8" s="277"/>
      <c r="C8" s="277"/>
      <c r="D8" s="274"/>
      <c r="E8" s="274"/>
      <c r="F8" s="274"/>
      <c r="G8" s="274"/>
      <c r="H8" s="277" t="s">
        <v>11</v>
      </c>
      <c r="I8" s="277"/>
      <c r="J8" s="277"/>
      <c r="K8" s="274"/>
      <c r="L8" s="274"/>
      <c r="M8" s="274"/>
      <c r="N8" s="274"/>
    </row>
    <row r="9" spans="1:15" s="45" customFormat="1" ht="15" customHeight="1" x14ac:dyDescent="0.2">
      <c r="A9" s="277" t="s">
        <v>12</v>
      </c>
      <c r="B9" s="277"/>
      <c r="C9" s="277"/>
      <c r="D9" s="274"/>
      <c r="E9" s="274"/>
      <c r="F9" s="274"/>
      <c r="G9" s="274"/>
      <c r="H9" s="277" t="s">
        <v>13</v>
      </c>
      <c r="I9" s="277"/>
      <c r="J9" s="277"/>
      <c r="K9" s="274"/>
      <c r="L9" s="274"/>
      <c r="M9" s="274"/>
      <c r="N9" s="274"/>
    </row>
    <row r="10" spans="1:15" s="45" customFormat="1" ht="15" customHeight="1" x14ac:dyDescent="0.2">
      <c r="A10" s="277" t="s">
        <v>14</v>
      </c>
      <c r="B10" s="277"/>
      <c r="C10" s="277"/>
      <c r="D10" s="274"/>
      <c r="E10" s="274"/>
      <c r="F10" s="274"/>
      <c r="G10" s="274"/>
      <c r="H10" s="277"/>
      <c r="I10" s="277"/>
      <c r="J10" s="277"/>
      <c r="K10" s="285"/>
      <c r="L10" s="285"/>
      <c r="M10" s="285"/>
      <c r="N10" s="285"/>
    </row>
    <row r="11" spans="1:15" s="45" customFormat="1" ht="15" customHeight="1" x14ac:dyDescent="0.2">
      <c r="A11" s="46"/>
      <c r="B11" s="46"/>
      <c r="C11" s="46"/>
      <c r="D11" s="46"/>
      <c r="E11" s="46"/>
      <c r="F11" s="46"/>
      <c r="G11" s="46"/>
      <c r="H11" s="46"/>
      <c r="I11" s="46"/>
      <c r="J11" s="46"/>
      <c r="K11" s="46"/>
      <c r="L11" s="46"/>
      <c r="M11" s="46"/>
      <c r="N11" s="46"/>
    </row>
    <row r="12" spans="1:15" s="45" customFormat="1" ht="15" customHeight="1" x14ac:dyDescent="0.2">
      <c r="A12" s="276" t="s">
        <v>15</v>
      </c>
      <c r="B12" s="276"/>
      <c r="C12" s="276"/>
      <c r="D12" s="276"/>
      <c r="E12" s="276"/>
      <c r="F12" s="276"/>
      <c r="G12" s="276"/>
      <c r="H12" s="276"/>
      <c r="I12" s="276"/>
      <c r="J12" s="276"/>
      <c r="K12" s="276"/>
      <c r="L12" s="276"/>
      <c r="M12" s="276"/>
      <c r="N12" s="276"/>
    </row>
    <row r="13" spans="1:15" s="45" customFormat="1" ht="15" customHeight="1" x14ac:dyDescent="0.2">
      <c r="A13" s="277" t="s">
        <v>16</v>
      </c>
      <c r="B13" s="277"/>
      <c r="C13" s="277"/>
      <c r="D13" s="274"/>
      <c r="E13" s="274"/>
      <c r="F13" s="274"/>
      <c r="G13" s="274"/>
      <c r="H13" s="277" t="s">
        <v>17</v>
      </c>
      <c r="I13" s="277"/>
      <c r="J13" s="277"/>
      <c r="K13" s="278"/>
      <c r="L13" s="278"/>
      <c r="M13" s="278"/>
      <c r="N13" s="278"/>
    </row>
    <row r="14" spans="1:15" s="45" customFormat="1" ht="15" customHeight="1" x14ac:dyDescent="0.2">
      <c r="A14" s="277" t="s">
        <v>7</v>
      </c>
      <c r="B14" s="277"/>
      <c r="C14" s="277"/>
      <c r="D14" s="274"/>
      <c r="E14" s="274"/>
      <c r="F14" s="274"/>
      <c r="G14" s="274"/>
      <c r="H14" s="277" t="s">
        <v>18</v>
      </c>
      <c r="I14" s="277"/>
      <c r="J14" s="277"/>
      <c r="K14" s="274"/>
      <c r="L14" s="274"/>
      <c r="M14" s="274"/>
      <c r="N14" s="274"/>
    </row>
    <row r="15" spans="1:15" s="45" customFormat="1" ht="15" customHeight="1" x14ac:dyDescent="0.2">
      <c r="A15" s="47"/>
      <c r="B15" s="47"/>
      <c r="C15" s="47"/>
      <c r="D15" s="48"/>
      <c r="E15" s="48"/>
      <c r="F15" s="48"/>
      <c r="G15" s="48"/>
      <c r="H15" s="47"/>
      <c r="I15" s="47"/>
      <c r="J15" s="47"/>
    </row>
    <row r="16" spans="1:15" s="45" customFormat="1" ht="15" customHeight="1" x14ac:dyDescent="0.2">
      <c r="A16" s="276" t="s">
        <v>19</v>
      </c>
      <c r="B16" s="276"/>
      <c r="C16" s="276"/>
      <c r="D16" s="276"/>
      <c r="E16" s="276"/>
      <c r="F16" s="276"/>
      <c r="G16" s="276"/>
      <c r="H16" s="276"/>
      <c r="I16" s="276"/>
      <c r="J16" s="276"/>
      <c r="K16" s="276"/>
      <c r="L16" s="276"/>
      <c r="M16" s="276"/>
      <c r="N16" s="276"/>
    </row>
    <row r="17" spans="1:14" s="45" customFormat="1" ht="15" customHeight="1" x14ac:dyDescent="0.2">
      <c r="A17" s="277" t="s">
        <v>16</v>
      </c>
      <c r="B17" s="277"/>
      <c r="C17" s="277"/>
      <c r="D17" s="274"/>
      <c r="E17" s="274"/>
      <c r="F17" s="274"/>
      <c r="G17" s="274"/>
      <c r="H17" s="277" t="s">
        <v>17</v>
      </c>
      <c r="I17" s="277"/>
      <c r="J17" s="277"/>
      <c r="K17" s="278"/>
      <c r="L17" s="278"/>
      <c r="M17" s="278"/>
      <c r="N17" s="278"/>
    </row>
    <row r="18" spans="1:14" s="45" customFormat="1" ht="15" customHeight="1" x14ac:dyDescent="0.2">
      <c r="A18" s="277" t="s">
        <v>7</v>
      </c>
      <c r="B18" s="277"/>
      <c r="C18" s="277"/>
      <c r="D18" s="274"/>
      <c r="E18" s="274"/>
      <c r="F18" s="274"/>
      <c r="G18" s="274"/>
      <c r="H18" s="277" t="s">
        <v>18</v>
      </c>
      <c r="I18" s="277"/>
      <c r="J18" s="277"/>
      <c r="K18" s="274"/>
      <c r="L18" s="274"/>
      <c r="M18" s="274"/>
      <c r="N18" s="274"/>
    </row>
    <row r="19" spans="1:14" ht="15" customHeight="1" x14ac:dyDescent="0.2">
      <c r="A19" s="38"/>
      <c r="B19" s="38"/>
      <c r="C19" s="38"/>
      <c r="D19" s="39"/>
      <c r="E19" s="39"/>
      <c r="F19" s="39"/>
      <c r="G19" s="39"/>
      <c r="H19" s="38"/>
      <c r="I19" s="38"/>
      <c r="J19" s="38"/>
    </row>
    <row r="20" spans="1:14" ht="15" customHeight="1" x14ac:dyDescent="0.2">
      <c r="A20" s="283" t="s">
        <v>20</v>
      </c>
      <c r="B20" s="283"/>
      <c r="C20" s="283"/>
      <c r="D20" s="283"/>
      <c r="E20" s="283"/>
      <c r="F20" s="283"/>
      <c r="G20" s="283"/>
      <c r="H20" s="283"/>
      <c r="I20" s="283"/>
      <c r="J20" s="283"/>
      <c r="K20" s="283"/>
      <c r="L20" s="283"/>
      <c r="M20" s="283"/>
      <c r="N20" s="283"/>
    </row>
    <row r="21" spans="1:14" x14ac:dyDescent="0.2">
      <c r="A21" s="284" t="s">
        <v>21</v>
      </c>
      <c r="B21" s="284"/>
      <c r="C21" s="284"/>
      <c r="D21" s="284"/>
      <c r="E21" s="284" t="s">
        <v>22</v>
      </c>
      <c r="F21" s="284"/>
      <c r="G21" s="284"/>
      <c r="H21" s="284"/>
      <c r="I21" s="254" t="s">
        <v>5</v>
      </c>
      <c r="J21" s="254"/>
      <c r="K21" s="254" t="s">
        <v>23</v>
      </c>
      <c r="L21" s="254"/>
      <c r="M21" s="254" t="s">
        <v>24</v>
      </c>
      <c r="N21" s="254"/>
    </row>
    <row r="22" spans="1:14" x14ac:dyDescent="0.2">
      <c r="A22" s="257"/>
      <c r="B22" s="257"/>
      <c r="C22" s="257"/>
      <c r="D22" s="257"/>
      <c r="E22" s="257"/>
      <c r="F22" s="257"/>
      <c r="G22" s="257"/>
      <c r="H22" s="257"/>
      <c r="I22" s="257"/>
      <c r="J22" s="257"/>
      <c r="K22" s="257"/>
      <c r="L22" s="257"/>
      <c r="M22" s="256"/>
      <c r="N22" s="256"/>
    </row>
    <row r="23" spans="1:14" x14ac:dyDescent="0.2">
      <c r="A23" s="257"/>
      <c r="B23" s="257"/>
      <c r="C23" s="257"/>
      <c r="D23" s="257"/>
      <c r="E23" s="257"/>
      <c r="F23" s="257"/>
      <c r="G23" s="257"/>
      <c r="H23" s="257"/>
      <c r="I23" s="257"/>
      <c r="J23" s="257"/>
      <c r="K23" s="257"/>
      <c r="L23" s="257"/>
      <c r="M23" s="256"/>
      <c r="N23" s="256"/>
    </row>
    <row r="24" spans="1:14" x14ac:dyDescent="0.2">
      <c r="A24" s="257"/>
      <c r="B24" s="257"/>
      <c r="C24" s="257"/>
      <c r="D24" s="257"/>
      <c r="E24" s="257"/>
      <c r="F24" s="257"/>
      <c r="G24" s="257"/>
      <c r="H24" s="257"/>
      <c r="I24" s="257"/>
      <c r="J24" s="257"/>
      <c r="K24" s="257"/>
      <c r="L24" s="257"/>
      <c r="M24" s="256"/>
      <c r="N24" s="256"/>
    </row>
    <row r="25" spans="1:14" x14ac:dyDescent="0.2">
      <c r="A25" s="257"/>
      <c r="B25" s="257"/>
      <c r="C25" s="257"/>
      <c r="D25" s="257"/>
      <c r="E25" s="257"/>
      <c r="F25" s="257"/>
      <c r="G25" s="257"/>
      <c r="H25" s="257"/>
      <c r="I25" s="257"/>
      <c r="J25" s="257"/>
      <c r="K25" s="257"/>
      <c r="L25" s="257"/>
      <c r="M25" s="256"/>
      <c r="N25" s="256"/>
    </row>
    <row r="26" spans="1:14" x14ac:dyDescent="0.2">
      <c r="A26" s="257"/>
      <c r="B26" s="257"/>
      <c r="C26" s="257"/>
      <c r="D26" s="257"/>
      <c r="E26" s="257"/>
      <c r="F26" s="257"/>
      <c r="G26" s="257"/>
      <c r="H26" s="257"/>
      <c r="I26" s="257"/>
      <c r="J26" s="257"/>
      <c r="K26" s="257"/>
      <c r="L26" s="257"/>
      <c r="M26" s="256"/>
      <c r="N26" s="256"/>
    </row>
    <row r="27" spans="1:14" x14ac:dyDescent="0.2">
      <c r="A27" s="257"/>
      <c r="B27" s="257"/>
      <c r="C27" s="257"/>
      <c r="D27" s="257"/>
      <c r="E27" s="257"/>
      <c r="F27" s="257"/>
      <c r="G27" s="257"/>
      <c r="H27" s="257"/>
      <c r="I27" s="257"/>
      <c r="J27" s="257"/>
      <c r="K27" s="257"/>
      <c r="L27" s="257"/>
      <c r="M27" s="256"/>
      <c r="N27" s="256"/>
    </row>
    <row r="28" spans="1:14" x14ac:dyDescent="0.2">
      <c r="A28" s="257"/>
      <c r="B28" s="257"/>
      <c r="C28" s="257"/>
      <c r="D28" s="257"/>
      <c r="E28" s="257"/>
      <c r="F28" s="257"/>
      <c r="G28" s="257"/>
      <c r="H28" s="257"/>
      <c r="I28" s="257"/>
      <c r="J28" s="257"/>
      <c r="K28" s="257"/>
      <c r="L28" s="257"/>
      <c r="M28" s="256"/>
      <c r="N28" s="256"/>
    </row>
    <row r="29" spans="1:14" x14ac:dyDescent="0.2">
      <c r="A29" s="257"/>
      <c r="B29" s="257"/>
      <c r="C29" s="257"/>
      <c r="D29" s="257"/>
      <c r="E29" s="257"/>
      <c r="F29" s="257"/>
      <c r="G29" s="257"/>
      <c r="H29" s="257"/>
      <c r="I29" s="257"/>
      <c r="J29" s="257"/>
      <c r="K29" s="257"/>
      <c r="L29" s="257"/>
      <c r="M29" s="256"/>
      <c r="N29" s="256"/>
    </row>
    <row r="30" spans="1:14" x14ac:dyDescent="0.2">
      <c r="A30" s="257"/>
      <c r="B30" s="257"/>
      <c r="C30" s="257"/>
      <c r="D30" s="257"/>
      <c r="E30" s="257"/>
      <c r="F30" s="257"/>
      <c r="G30" s="257"/>
      <c r="H30" s="257"/>
      <c r="I30" s="257"/>
      <c r="J30" s="257"/>
      <c r="K30" s="257"/>
      <c r="L30" s="257"/>
      <c r="M30" s="256"/>
      <c r="N30" s="256"/>
    </row>
    <row r="31" spans="1:14" x14ac:dyDescent="0.2">
      <c r="A31" s="257"/>
      <c r="B31" s="257"/>
      <c r="C31" s="257"/>
      <c r="D31" s="257"/>
      <c r="E31" s="257"/>
      <c r="F31" s="257"/>
      <c r="G31" s="257"/>
      <c r="H31" s="257"/>
      <c r="I31" s="257"/>
      <c r="J31" s="257"/>
      <c r="K31" s="257"/>
      <c r="L31" s="257"/>
      <c r="M31" s="256"/>
      <c r="N31" s="256"/>
    </row>
    <row r="32" spans="1:14" x14ac:dyDescent="0.2">
      <c r="A32" s="257"/>
      <c r="B32" s="257"/>
      <c r="C32" s="257"/>
      <c r="D32" s="257"/>
      <c r="E32" s="257"/>
      <c r="F32" s="257"/>
      <c r="G32" s="257"/>
      <c r="H32" s="257"/>
      <c r="I32" s="257"/>
      <c r="J32" s="257"/>
      <c r="K32" s="257"/>
      <c r="L32" s="257"/>
      <c r="M32" s="256"/>
      <c r="N32" s="256"/>
    </row>
    <row r="33" spans="1:15" x14ac:dyDescent="0.2">
      <c r="A33" s="257"/>
      <c r="B33" s="257"/>
      <c r="C33" s="257"/>
      <c r="D33" s="257"/>
      <c r="E33" s="257"/>
      <c r="F33" s="257"/>
      <c r="G33" s="257"/>
      <c r="H33" s="257"/>
      <c r="I33" s="257"/>
      <c r="J33" s="257"/>
      <c r="K33" s="257"/>
      <c r="L33" s="257"/>
      <c r="M33" s="256"/>
      <c r="N33" s="256"/>
    </row>
    <row r="34" spans="1:15" x14ac:dyDescent="0.2">
      <c r="A34" s="257"/>
      <c r="B34" s="257"/>
      <c r="C34" s="257"/>
      <c r="D34" s="257"/>
      <c r="E34" s="257"/>
      <c r="F34" s="257"/>
      <c r="G34" s="257"/>
      <c r="H34" s="257"/>
      <c r="I34" s="257"/>
      <c r="J34" s="257"/>
      <c r="K34" s="257"/>
      <c r="L34" s="257"/>
      <c r="M34" s="256"/>
      <c r="N34" s="256"/>
    </row>
    <row r="35" spans="1:15" x14ac:dyDescent="0.2">
      <c r="A35" s="257"/>
      <c r="B35" s="257"/>
      <c r="C35" s="257"/>
      <c r="D35" s="257"/>
      <c r="E35" s="257"/>
      <c r="F35" s="257"/>
      <c r="G35" s="257"/>
      <c r="H35" s="257"/>
      <c r="I35" s="257"/>
      <c r="J35" s="257"/>
      <c r="K35" s="257"/>
      <c r="L35" s="257"/>
      <c r="M35" s="256"/>
      <c r="N35" s="256"/>
    </row>
    <row r="36" spans="1:15" x14ac:dyDescent="0.2">
      <c r="A36" s="257"/>
      <c r="B36" s="257"/>
      <c r="C36" s="257"/>
      <c r="D36" s="257"/>
      <c r="E36" s="257"/>
      <c r="F36" s="257"/>
      <c r="G36" s="257"/>
      <c r="H36" s="257"/>
      <c r="I36" s="257"/>
      <c r="J36" s="257"/>
      <c r="K36" s="257"/>
      <c r="L36" s="257"/>
      <c r="M36" s="256"/>
      <c r="N36" s="256"/>
    </row>
    <row r="37" spans="1:15" x14ac:dyDescent="0.2">
      <c r="A37" s="273" t="s">
        <v>25</v>
      </c>
      <c r="B37" s="273"/>
      <c r="C37" s="273"/>
      <c r="D37" s="273"/>
      <c r="E37" s="254"/>
      <c r="F37" s="254"/>
      <c r="G37" s="254"/>
      <c r="H37" s="254"/>
      <c r="I37" s="254"/>
      <c r="J37" s="254"/>
      <c r="K37" s="254"/>
      <c r="L37" s="254"/>
      <c r="M37" s="255">
        <f>SUM(M22:N36)</f>
        <v>0</v>
      </c>
      <c r="N37" s="255"/>
    </row>
    <row r="38" spans="1:15" x14ac:dyDescent="0.2">
      <c r="A38" s="40"/>
      <c r="B38" s="40"/>
      <c r="C38" s="40"/>
      <c r="D38" s="40"/>
      <c r="E38" s="40"/>
      <c r="F38" s="40"/>
      <c r="G38" s="40"/>
      <c r="H38" s="40"/>
      <c r="I38" s="40"/>
      <c r="J38" s="40"/>
      <c r="K38" s="40"/>
      <c r="L38" s="40"/>
      <c r="M38" s="40"/>
      <c r="N38" s="40"/>
    </row>
    <row r="39" spans="1:15" s="41" customFormat="1" ht="26.1" customHeight="1" x14ac:dyDescent="0.2">
      <c r="A39" s="279" t="s">
        <v>26</v>
      </c>
      <c r="B39" s="279"/>
      <c r="C39" s="279"/>
      <c r="D39" s="279"/>
      <c r="E39" s="279"/>
      <c r="F39" s="279"/>
      <c r="G39" s="279"/>
      <c r="H39" s="279"/>
      <c r="I39" s="279"/>
      <c r="J39" s="279"/>
      <c r="K39" s="279"/>
      <c r="L39" s="279"/>
      <c r="M39" s="279"/>
      <c r="N39" s="279"/>
    </row>
    <row r="40" spans="1:15" ht="15" customHeight="1" x14ac:dyDescent="0.2">
      <c r="A40" s="270" t="s">
        <v>27</v>
      </c>
      <c r="B40" s="270"/>
      <c r="C40" s="270"/>
      <c r="D40" s="281"/>
      <c r="E40" s="281"/>
      <c r="F40" s="281"/>
      <c r="G40" s="281"/>
      <c r="H40" s="281"/>
      <c r="I40" s="282" t="s">
        <v>28</v>
      </c>
      <c r="J40" s="282"/>
      <c r="K40" s="282"/>
      <c r="L40" s="280"/>
      <c r="M40" s="280"/>
      <c r="N40" s="280"/>
      <c r="O40" s="57" t="s">
        <v>29</v>
      </c>
    </row>
    <row r="42" spans="1:15" ht="15" customHeight="1" x14ac:dyDescent="0.2">
      <c r="B42" s="264" t="s">
        <v>30</v>
      </c>
      <c r="C42" s="265"/>
      <c r="D42" s="265"/>
      <c r="E42" s="265"/>
      <c r="F42" s="265"/>
      <c r="G42" s="265"/>
      <c r="H42" s="265"/>
      <c r="I42" s="265"/>
      <c r="J42" s="265"/>
      <c r="K42" s="265"/>
      <c r="L42" s="265"/>
      <c r="M42" s="266"/>
    </row>
    <row r="43" spans="1:15" ht="15" customHeight="1" thickBot="1" x14ac:dyDescent="0.25">
      <c r="B43" s="267"/>
      <c r="C43" s="268"/>
      <c r="D43" s="269"/>
      <c r="E43" s="36" t="s">
        <v>31</v>
      </c>
      <c r="F43" s="36" t="s">
        <v>32</v>
      </c>
      <c r="G43" s="36" t="s">
        <v>33</v>
      </c>
      <c r="H43" s="36" t="s">
        <v>34</v>
      </c>
      <c r="I43" s="36" t="s">
        <v>35</v>
      </c>
      <c r="J43" s="36" t="s">
        <v>36</v>
      </c>
      <c r="K43" s="36" t="s">
        <v>37</v>
      </c>
      <c r="L43" s="28" t="s">
        <v>38</v>
      </c>
      <c r="M43" s="36" t="s">
        <v>25</v>
      </c>
    </row>
    <row r="44" spans="1:15" ht="15" customHeight="1" thickBot="1" x14ac:dyDescent="0.25">
      <c r="B44" s="262" t="s">
        <v>39</v>
      </c>
      <c r="C44" s="263"/>
      <c r="D44" s="29" t="s">
        <v>40</v>
      </c>
      <c r="E44" s="112"/>
      <c r="F44" s="112"/>
      <c r="G44" s="112"/>
      <c r="H44" s="112"/>
      <c r="I44" s="112"/>
      <c r="J44" s="112"/>
      <c r="K44" s="112"/>
      <c r="L44" s="112"/>
      <c r="M44" s="30">
        <f t="shared" ref="M44:M49" si="0">SUM(E44:L44)</f>
        <v>0</v>
      </c>
    </row>
    <row r="45" spans="1:15" ht="15.75" customHeight="1" thickBot="1" x14ac:dyDescent="0.25">
      <c r="B45" s="258"/>
      <c r="C45" s="259"/>
      <c r="D45" s="31" t="s">
        <v>41</v>
      </c>
      <c r="E45" s="224"/>
      <c r="F45" s="224"/>
      <c r="G45" s="224"/>
      <c r="H45" s="224"/>
      <c r="I45" s="224"/>
      <c r="J45" s="224"/>
      <c r="K45" s="224"/>
      <c r="L45" s="224"/>
      <c r="M45" s="32">
        <f t="shared" si="0"/>
        <v>0</v>
      </c>
    </row>
    <row r="46" spans="1:15" ht="15" customHeight="1" thickBot="1" x14ac:dyDescent="0.25">
      <c r="B46" s="258" t="s">
        <v>42</v>
      </c>
      <c r="C46" s="259"/>
      <c r="D46" s="33" t="s">
        <v>40</v>
      </c>
      <c r="E46" s="225"/>
      <c r="F46" s="225"/>
      <c r="G46" s="225"/>
      <c r="H46" s="225"/>
      <c r="I46" s="225"/>
      <c r="J46" s="225"/>
      <c r="K46" s="225"/>
      <c r="L46" s="225"/>
      <c r="M46" s="34">
        <f t="shared" si="0"/>
        <v>0</v>
      </c>
    </row>
    <row r="47" spans="1:15" ht="15.75" customHeight="1" thickBot="1" x14ac:dyDescent="0.25">
      <c r="B47" s="258"/>
      <c r="C47" s="259"/>
      <c r="D47" s="35" t="s">
        <v>41</v>
      </c>
      <c r="E47" s="226"/>
      <c r="F47" s="226"/>
      <c r="G47" s="226"/>
      <c r="H47" s="226"/>
      <c r="I47" s="226"/>
      <c r="J47" s="226"/>
      <c r="K47" s="226"/>
      <c r="L47" s="226"/>
      <c r="M47" s="36">
        <f t="shared" si="0"/>
        <v>0</v>
      </c>
    </row>
    <row r="48" spans="1:15" ht="15" customHeight="1" thickBot="1" x14ac:dyDescent="0.25">
      <c r="B48" s="258" t="s">
        <v>25</v>
      </c>
      <c r="C48" s="259"/>
      <c r="D48" s="29" t="s">
        <v>40</v>
      </c>
      <c r="E48" s="30">
        <f>E44+E46</f>
        <v>0</v>
      </c>
      <c r="F48" s="30">
        <f t="shared" ref="F48:L49" si="1">F44+F46</f>
        <v>0</v>
      </c>
      <c r="G48" s="30">
        <f t="shared" si="1"/>
        <v>0</v>
      </c>
      <c r="H48" s="30">
        <f t="shared" si="1"/>
        <v>0</v>
      </c>
      <c r="I48" s="30">
        <f t="shared" si="1"/>
        <v>0</v>
      </c>
      <c r="J48" s="30">
        <f t="shared" si="1"/>
        <v>0</v>
      </c>
      <c r="K48" s="30">
        <f t="shared" si="1"/>
        <v>0</v>
      </c>
      <c r="L48" s="30">
        <f t="shared" si="1"/>
        <v>0</v>
      </c>
      <c r="M48" s="30">
        <f t="shared" si="0"/>
        <v>0</v>
      </c>
    </row>
    <row r="49" spans="2:13" ht="15.75" customHeight="1" thickBot="1" x14ac:dyDescent="0.25">
      <c r="B49" s="258"/>
      <c r="C49" s="259"/>
      <c r="D49" s="35" t="s">
        <v>41</v>
      </c>
      <c r="E49" s="36">
        <f>E45+E47</f>
        <v>0</v>
      </c>
      <c r="F49" s="36">
        <f t="shared" si="1"/>
        <v>0</v>
      </c>
      <c r="G49" s="36">
        <f t="shared" si="1"/>
        <v>0</v>
      </c>
      <c r="H49" s="36">
        <f t="shared" si="1"/>
        <v>0</v>
      </c>
      <c r="I49" s="36">
        <f t="shared" si="1"/>
        <v>0</v>
      </c>
      <c r="J49" s="36">
        <f t="shared" si="1"/>
        <v>0</v>
      </c>
      <c r="K49" s="36">
        <f t="shared" si="1"/>
        <v>0</v>
      </c>
      <c r="L49" s="36">
        <f t="shared" si="1"/>
        <v>0</v>
      </c>
      <c r="M49" s="36">
        <f t="shared" si="0"/>
        <v>0</v>
      </c>
    </row>
    <row r="50" spans="2:13" ht="15" customHeight="1" x14ac:dyDescent="0.2">
      <c r="B50" s="260" t="s">
        <v>25</v>
      </c>
      <c r="C50" s="261"/>
      <c r="D50" s="37"/>
      <c r="E50" s="30">
        <f>SUM(E48:E49)</f>
        <v>0</v>
      </c>
      <c r="F50" s="30">
        <f t="shared" ref="F50:L50" si="2">SUM(F48:F49)</f>
        <v>0</v>
      </c>
      <c r="G50" s="30">
        <f t="shared" si="2"/>
        <v>0</v>
      </c>
      <c r="H50" s="30">
        <f t="shared" si="2"/>
        <v>0</v>
      </c>
      <c r="I50" s="30">
        <f t="shared" si="2"/>
        <v>0</v>
      </c>
      <c r="J50" s="30">
        <f t="shared" si="2"/>
        <v>0</v>
      </c>
      <c r="K50" s="30">
        <f t="shared" si="2"/>
        <v>0</v>
      </c>
      <c r="L50" s="30">
        <f t="shared" si="2"/>
        <v>0</v>
      </c>
      <c r="M50" s="30">
        <f>SUM(M48:M49)</f>
        <v>0</v>
      </c>
    </row>
    <row r="52" spans="2:13" x14ac:dyDescent="0.2">
      <c r="E52" s="272" t="s">
        <v>43</v>
      </c>
      <c r="F52" s="272"/>
      <c r="G52" s="272"/>
      <c r="H52" s="272"/>
      <c r="I52" s="272"/>
      <c r="J52" s="272"/>
    </row>
    <row r="53" spans="2:13" x14ac:dyDescent="0.2">
      <c r="E53" s="253" t="s">
        <v>44</v>
      </c>
      <c r="F53" s="253"/>
      <c r="G53" s="253" t="s">
        <v>45</v>
      </c>
      <c r="H53" s="253"/>
      <c r="I53" s="253" t="s">
        <v>25</v>
      </c>
      <c r="J53" s="253"/>
    </row>
    <row r="54" spans="2:13" x14ac:dyDescent="0.2">
      <c r="E54" s="271">
        <f>COUNTA(E44:J44)</f>
        <v>0</v>
      </c>
      <c r="F54" s="271"/>
      <c r="G54" s="271">
        <f>COUNTA(E45:J45)</f>
        <v>0</v>
      </c>
      <c r="H54" s="271"/>
      <c r="I54" s="253">
        <f>E54+G54</f>
        <v>0</v>
      </c>
      <c r="J54" s="253"/>
    </row>
  </sheetData>
  <sheetProtection algorithmName="SHA-512" hashValue="eLtD0qDcGplnSOBZIMuhfkDpsNzOYiWriyNOT3gv/bz4Qq138/FBr+XdPOub+8xaaY8SRSEUdgsTusX2lWo8ow==" saltValue="l/Tjbr/oaW9K9PQl9Jjhjg==" spinCount="100000" sheet="1" objects="1" scenarios="1" selectLockedCells="1"/>
  <mergeCells count="150">
    <mergeCell ref="A14:C14"/>
    <mergeCell ref="I31:J31"/>
    <mergeCell ref="K31:L31"/>
    <mergeCell ref="M31:N31"/>
    <mergeCell ref="A33:D33"/>
    <mergeCell ref="E33:H33"/>
    <mergeCell ref="I33:J33"/>
    <mergeCell ref="K33:L33"/>
    <mergeCell ref="M33:N33"/>
    <mergeCell ref="E25:H25"/>
    <mergeCell ref="I25:J25"/>
    <mergeCell ref="M22:N22"/>
    <mergeCell ref="A23:D23"/>
    <mergeCell ref="E23:H23"/>
    <mergeCell ref="I23:J23"/>
    <mergeCell ref="K23:L23"/>
    <mergeCell ref="M23:N23"/>
    <mergeCell ref="A24:D24"/>
    <mergeCell ref="E24:H24"/>
    <mergeCell ref="I24:J24"/>
    <mergeCell ref="M24:N24"/>
    <mergeCell ref="A16:N16"/>
    <mergeCell ref="D14:G14"/>
    <mergeCell ref="H14:J14"/>
    <mergeCell ref="H10:J10"/>
    <mergeCell ref="K10:N10"/>
    <mergeCell ref="D8:G8"/>
    <mergeCell ref="H8:J8"/>
    <mergeCell ref="K8:N8"/>
    <mergeCell ref="A9:C9"/>
    <mergeCell ref="D13:G13"/>
    <mergeCell ref="H13:J13"/>
    <mergeCell ref="K13:N13"/>
    <mergeCell ref="A12:N12"/>
    <mergeCell ref="A13:C13"/>
    <mergeCell ref="A6:C6"/>
    <mergeCell ref="D6:G6"/>
    <mergeCell ref="H6:J6"/>
    <mergeCell ref="K6:N6"/>
    <mergeCell ref="A20:N20"/>
    <mergeCell ref="A21:D21"/>
    <mergeCell ref="E21:H21"/>
    <mergeCell ref="I21:J21"/>
    <mergeCell ref="K21:L21"/>
    <mergeCell ref="M21:N21"/>
    <mergeCell ref="A17:C17"/>
    <mergeCell ref="D17:G17"/>
    <mergeCell ref="H17:J17"/>
    <mergeCell ref="K17:N17"/>
    <mergeCell ref="A18:C18"/>
    <mergeCell ref="D18:G18"/>
    <mergeCell ref="H18:J18"/>
    <mergeCell ref="D9:G9"/>
    <mergeCell ref="H9:J9"/>
    <mergeCell ref="K9:N9"/>
    <mergeCell ref="A10:C10"/>
    <mergeCell ref="D10:G10"/>
    <mergeCell ref="A8:C8"/>
    <mergeCell ref="K18:N18"/>
    <mergeCell ref="A22:D22"/>
    <mergeCell ref="E22:H22"/>
    <mergeCell ref="I22:J22"/>
    <mergeCell ref="K22:L22"/>
    <mergeCell ref="K36:L36"/>
    <mergeCell ref="A39:N39"/>
    <mergeCell ref="L40:N40"/>
    <mergeCell ref="K24:L24"/>
    <mergeCell ref="K27:L27"/>
    <mergeCell ref="M27:N27"/>
    <mergeCell ref="A25:D25"/>
    <mergeCell ref="A34:D34"/>
    <mergeCell ref="E34:H34"/>
    <mergeCell ref="I34:J34"/>
    <mergeCell ref="K34:L34"/>
    <mergeCell ref="M34:N34"/>
    <mergeCell ref="D40:H40"/>
    <mergeCell ref="I40:K40"/>
    <mergeCell ref="A35:D35"/>
    <mergeCell ref="E35:H35"/>
    <mergeCell ref="I35:J35"/>
    <mergeCell ref="K35:L35"/>
    <mergeCell ref="A36:D36"/>
    <mergeCell ref="E36:H36"/>
    <mergeCell ref="K14:N14"/>
    <mergeCell ref="M36:N36"/>
    <mergeCell ref="A1:N1"/>
    <mergeCell ref="A3:N3"/>
    <mergeCell ref="A4:C4"/>
    <mergeCell ref="D4:N4"/>
    <mergeCell ref="A5:C5"/>
    <mergeCell ref="D5:G5"/>
    <mergeCell ref="A7:C7"/>
    <mergeCell ref="D7:G7"/>
    <mergeCell ref="H5:J5"/>
    <mergeCell ref="K5:N5"/>
    <mergeCell ref="H7:J7"/>
    <mergeCell ref="K7:N7"/>
    <mergeCell ref="K25:L25"/>
    <mergeCell ref="M25:N25"/>
    <mergeCell ref="A26:D26"/>
    <mergeCell ref="E26:H26"/>
    <mergeCell ref="I26:J26"/>
    <mergeCell ref="K26:L26"/>
    <mergeCell ref="M26:N26"/>
    <mergeCell ref="A27:D27"/>
    <mergeCell ref="E27:H27"/>
    <mergeCell ref="I27:J27"/>
    <mergeCell ref="E54:F54"/>
    <mergeCell ref="G54:H54"/>
    <mergeCell ref="I53:J53"/>
    <mergeCell ref="I54:J54"/>
    <mergeCell ref="E52:J52"/>
    <mergeCell ref="I32:J32"/>
    <mergeCell ref="K32:L32"/>
    <mergeCell ref="M32:N32"/>
    <mergeCell ref="A28:D28"/>
    <mergeCell ref="E28:H28"/>
    <mergeCell ref="I28:J28"/>
    <mergeCell ref="K28:L28"/>
    <mergeCell ref="M28:N28"/>
    <mergeCell ref="A29:D29"/>
    <mergeCell ref="E29:H29"/>
    <mergeCell ref="I29:J29"/>
    <mergeCell ref="K29:L29"/>
    <mergeCell ref="M29:N29"/>
    <mergeCell ref="I30:J30"/>
    <mergeCell ref="K30:L30"/>
    <mergeCell ref="M30:N30"/>
    <mergeCell ref="A31:D31"/>
    <mergeCell ref="E31:H31"/>
    <mergeCell ref="A37:D37"/>
    <mergeCell ref="E53:F53"/>
    <mergeCell ref="G53:H53"/>
    <mergeCell ref="E37:H37"/>
    <mergeCell ref="I37:J37"/>
    <mergeCell ref="K37:L37"/>
    <mergeCell ref="M37:N37"/>
    <mergeCell ref="M35:N35"/>
    <mergeCell ref="A30:D30"/>
    <mergeCell ref="E30:H30"/>
    <mergeCell ref="A32:D32"/>
    <mergeCell ref="E32:H32"/>
    <mergeCell ref="B46:C47"/>
    <mergeCell ref="B48:C49"/>
    <mergeCell ref="B50:C50"/>
    <mergeCell ref="B44:C45"/>
    <mergeCell ref="B42:M42"/>
    <mergeCell ref="B43:D43"/>
    <mergeCell ref="A40:C40"/>
    <mergeCell ref="I36:J36"/>
  </mergeCells>
  <dataValidations count="1">
    <dataValidation type="list" allowBlank="1" showInputMessage="1" showErrorMessage="1" sqref="D5:G5" xr:uid="{00000000-0002-0000-0100-000000000000}">
      <formula1>SPORTOVI</formula1>
    </dataValidation>
  </dataValidations>
  <pageMargins left="0.39370078740157483" right="0.39370078740157483" top="0.43307086614173229" bottom="0.74803149606299213" header="0.15748031496062992" footer="0.31496062992125984"/>
  <pageSetup paperSize="9" scale="88" fitToHeight="0" orientation="portrait" verticalDpi="4294967295" r:id="rId1"/>
  <ignoredErrors>
    <ignoredError sqref="L4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M70"/>
  <sheetViews>
    <sheetView workbookViewId="0">
      <selection activeCell="G11" sqref="G11"/>
    </sheetView>
  </sheetViews>
  <sheetFormatPr defaultColWidth="9.140625" defaultRowHeight="12.75" x14ac:dyDescent="0.2"/>
  <cols>
    <col min="1" max="1" width="18.42578125" style="125" bestFit="1" customWidth="1"/>
    <col min="2" max="2" width="15.7109375" style="1" customWidth="1"/>
    <col min="3" max="3" width="16" style="1" customWidth="1"/>
    <col min="4" max="4" width="17.85546875" style="1" bestFit="1" customWidth="1"/>
    <col min="5" max="5" width="22" style="1" customWidth="1"/>
    <col min="6" max="9" width="15.7109375" style="1" customWidth="1"/>
    <col min="10" max="16384" width="9.140625" style="1"/>
  </cols>
  <sheetData>
    <row r="1" spans="1:9" ht="18.75" x14ac:dyDescent="0.3">
      <c r="A1" s="275" t="s">
        <v>46</v>
      </c>
      <c r="B1" s="275"/>
      <c r="C1" s="275"/>
      <c r="D1" s="275"/>
      <c r="E1" s="275"/>
      <c r="F1" s="275"/>
      <c r="G1" s="275"/>
      <c r="H1" s="275"/>
      <c r="I1" s="275"/>
    </row>
    <row r="2" spans="1:9" x14ac:dyDescent="0.2">
      <c r="A2" s="121"/>
      <c r="B2" s="3"/>
      <c r="C2" s="3"/>
      <c r="D2" s="3"/>
      <c r="E2" s="3"/>
      <c r="F2" s="3"/>
      <c r="G2" s="3"/>
      <c r="H2" s="3"/>
      <c r="I2" s="3"/>
    </row>
    <row r="3" spans="1:9" s="124" customFormat="1" ht="15.75" x14ac:dyDescent="0.25">
      <c r="A3" s="122" t="s">
        <v>47</v>
      </c>
      <c r="B3" s="288">
        <f>osnovni_podaci!D4</f>
        <v>0</v>
      </c>
      <c r="C3" s="288"/>
      <c r="D3" s="288"/>
      <c r="E3" s="123" t="s">
        <v>48</v>
      </c>
      <c r="F3" s="184">
        <f>osnovni_podaci!D9</f>
        <v>0</v>
      </c>
      <c r="G3" s="123" t="s">
        <v>49</v>
      </c>
      <c r="H3" s="288">
        <f>osnovni_podaci!K9</f>
        <v>0</v>
      </c>
      <c r="I3" s="289"/>
    </row>
    <row r="4" spans="1:9" ht="15.75" x14ac:dyDescent="0.25">
      <c r="A4" s="143" t="s">
        <v>465</v>
      </c>
      <c r="B4" s="288">
        <f>osnovni_podaci!D7</f>
        <v>0</v>
      </c>
      <c r="C4" s="288"/>
      <c r="D4" s="288"/>
      <c r="E4" s="123" t="s">
        <v>609</v>
      </c>
      <c r="F4" s="223" t="str">
        <f>IF($H$4=0,"",IF(OR($H$4="Američki nogomet",$H$4="Baseball",$H$4="Hokej na ledu",$H$4="Hokej na travi",$H$4="Košarka",$H$4="Kriket",$H$4="Nogomet",$H$4="Odbojka",$H$4="Ragbi",$H$4="Rukomet",$H$4="Vaterpolo"),"Ekipni","Pojedinačni"))</f>
        <v/>
      </c>
      <c r="G4" s="123" t="s">
        <v>608</v>
      </c>
      <c r="H4" s="288">
        <f>osnovni_podaci!D5</f>
        <v>0</v>
      </c>
      <c r="I4" s="289"/>
    </row>
    <row r="5" spans="1:9" ht="15.75" x14ac:dyDescent="0.25">
      <c r="A5" s="143" t="s">
        <v>630</v>
      </c>
      <c r="B5" s="288">
        <f>osnovni_podaci!K8</f>
        <v>0</v>
      </c>
      <c r="C5" s="288"/>
      <c r="D5" s="288"/>
      <c r="E5" s="123"/>
      <c r="F5" s="223"/>
      <c r="G5" s="123"/>
      <c r="H5" s="184"/>
      <c r="I5" s="223"/>
    </row>
    <row r="6" spans="1:9" ht="15.75" x14ac:dyDescent="0.25">
      <c r="A6" s="143"/>
      <c r="B6" s="184"/>
      <c r="C6" s="184"/>
      <c r="D6" s="184"/>
      <c r="E6" s="3"/>
      <c r="F6" s="3"/>
      <c r="G6" s="3"/>
      <c r="H6" s="3"/>
      <c r="I6" s="3"/>
    </row>
    <row r="7" spans="1:9" ht="15.75" x14ac:dyDescent="0.25">
      <c r="A7" s="290" t="s">
        <v>15</v>
      </c>
      <c r="B7" s="291"/>
      <c r="C7" s="291"/>
      <c r="D7" s="292"/>
      <c r="E7" s="3"/>
      <c r="F7" s="290" t="s">
        <v>19</v>
      </c>
      <c r="G7" s="291"/>
      <c r="H7" s="291"/>
      <c r="I7" s="292"/>
    </row>
    <row r="8" spans="1:9" x14ac:dyDescent="0.2">
      <c r="A8" s="157" t="s">
        <v>467</v>
      </c>
      <c r="B8" s="158">
        <f>osnovni_podaci!D13</f>
        <v>0</v>
      </c>
      <c r="C8" s="159" t="s">
        <v>471</v>
      </c>
      <c r="D8" s="158">
        <f>osnovni_podaci!K13</f>
        <v>0</v>
      </c>
      <c r="E8" s="3"/>
      <c r="F8" s="157" t="s">
        <v>467</v>
      </c>
      <c r="G8" s="158">
        <f>osnovni_podaci!D17</f>
        <v>0</v>
      </c>
      <c r="H8" s="159" t="s">
        <v>471</v>
      </c>
      <c r="I8" s="158">
        <f>osnovni_podaci!K17</f>
        <v>0</v>
      </c>
    </row>
    <row r="9" spans="1:9" x14ac:dyDescent="0.2">
      <c r="A9" s="157" t="s">
        <v>470</v>
      </c>
      <c r="B9" s="158">
        <f>osnovni_podaci!D14</f>
        <v>0</v>
      </c>
      <c r="C9" s="159" t="s">
        <v>472</v>
      </c>
      <c r="D9" s="158">
        <f>osnovni_podaci!K14</f>
        <v>0</v>
      </c>
      <c r="E9" s="3"/>
      <c r="F9" s="157" t="s">
        <v>470</v>
      </c>
      <c r="G9" s="158">
        <f>osnovni_podaci!D18</f>
        <v>0</v>
      </c>
      <c r="H9" s="159" t="s">
        <v>472</v>
      </c>
      <c r="I9" s="158">
        <f>osnovni_podaci!K18</f>
        <v>0</v>
      </c>
    </row>
    <row r="10" spans="1:9" ht="15.75" x14ac:dyDescent="0.25">
      <c r="A10" s="143"/>
      <c r="B10" s="184"/>
      <c r="C10" s="184"/>
      <c r="D10" s="184"/>
      <c r="E10" s="3"/>
      <c r="F10" s="3"/>
      <c r="G10" s="3"/>
      <c r="H10" s="3"/>
      <c r="I10" s="3"/>
    </row>
    <row r="11" spans="1:9" ht="15.75" x14ac:dyDescent="0.25">
      <c r="A11" s="143"/>
      <c r="B11" s="184"/>
      <c r="C11" s="303" t="s">
        <v>622</v>
      </c>
      <c r="D11" s="304"/>
      <c r="E11" s="304"/>
      <c r="F11" s="305"/>
      <c r="G11" s="236"/>
      <c r="H11" s="3"/>
      <c r="I11" s="3"/>
    </row>
    <row r="12" spans="1:9" ht="15.75" x14ac:dyDescent="0.25">
      <c r="A12" s="143"/>
      <c r="B12" s="184"/>
      <c r="C12" s="303" t="s">
        <v>623</v>
      </c>
      <c r="D12" s="304"/>
      <c r="E12" s="304"/>
      <c r="F12" s="305"/>
      <c r="G12" s="251"/>
      <c r="H12" s="3"/>
      <c r="I12" s="3"/>
    </row>
    <row r="13" spans="1:9" ht="15.75" x14ac:dyDescent="0.25">
      <c r="A13" s="143"/>
      <c r="B13" s="184"/>
      <c r="C13" s="227"/>
      <c r="D13" s="227"/>
      <c r="E13" s="227"/>
      <c r="F13" s="227"/>
      <c r="G13" s="227"/>
      <c r="H13" s="3"/>
      <c r="I13" s="3"/>
    </row>
    <row r="15" spans="1:9" x14ac:dyDescent="0.2">
      <c r="A15" s="286" t="s">
        <v>620</v>
      </c>
      <c r="B15" s="286"/>
      <c r="C15" s="286"/>
      <c r="D15" s="286"/>
      <c r="E15" s="286"/>
      <c r="F15" s="286"/>
      <c r="G15" s="286"/>
      <c r="H15" s="286"/>
      <c r="I15" s="286"/>
    </row>
    <row r="16" spans="1:9" ht="18.75" x14ac:dyDescent="0.2">
      <c r="A16" s="294" t="s">
        <v>619</v>
      </c>
      <c r="B16" s="295"/>
      <c r="C16" s="295"/>
      <c r="D16" s="295"/>
      <c r="E16" s="295"/>
      <c r="F16" s="295"/>
      <c r="G16" s="295"/>
      <c r="H16" s="295"/>
      <c r="I16" s="296"/>
    </row>
    <row r="17" spans="1:13" s="128" customFormat="1" ht="25.5" x14ac:dyDescent="0.25">
      <c r="A17" s="126"/>
      <c r="B17" s="300" t="s">
        <v>50</v>
      </c>
      <c r="C17" s="300"/>
      <c r="D17" s="300"/>
      <c r="E17" s="300"/>
      <c r="F17" s="127" t="s">
        <v>51</v>
      </c>
      <c r="G17" s="127" t="s">
        <v>52</v>
      </c>
      <c r="H17" s="127" t="s">
        <v>53</v>
      </c>
      <c r="I17" s="185" t="s">
        <v>54</v>
      </c>
    </row>
    <row r="18" spans="1:13" s="128" customFormat="1" ht="25.5" customHeight="1" x14ac:dyDescent="0.25">
      <c r="A18" s="129" t="s">
        <v>455</v>
      </c>
      <c r="B18" s="297" t="s">
        <v>456</v>
      </c>
      <c r="C18" s="297"/>
      <c r="D18" s="297"/>
      <c r="E18" s="297"/>
      <c r="F18" s="230">
        <f>F21+F19+F20</f>
        <v>0</v>
      </c>
      <c r="G18" s="230">
        <f>G21+G19+G20</f>
        <v>0</v>
      </c>
      <c r="H18" s="230">
        <f>H21+H19+H20</f>
        <v>0</v>
      </c>
      <c r="I18" s="130">
        <f>IF(H18=0,0,G18/H18)</f>
        <v>0</v>
      </c>
    </row>
    <row r="19" spans="1:13" x14ac:dyDescent="0.2">
      <c r="A19" s="131" t="s">
        <v>457</v>
      </c>
      <c r="B19" s="298" t="s">
        <v>55</v>
      </c>
      <c r="C19" s="298"/>
      <c r="D19" s="298"/>
      <c r="E19" s="298"/>
      <c r="F19" s="231">
        <f>H19-G19</f>
        <v>0</v>
      </c>
      <c r="G19" s="231">
        <f>Osposobljavanje_kadrova!F15</f>
        <v>0</v>
      </c>
      <c r="H19" s="231">
        <f>Osposobljavanje_kadrova!F14</f>
        <v>0</v>
      </c>
      <c r="I19" s="132">
        <f t="shared" ref="I19:I24" si="0">IF(H19=0,0,G19/H19)</f>
        <v>0</v>
      </c>
    </row>
    <row r="20" spans="1:13" s="135" customFormat="1" x14ac:dyDescent="0.2">
      <c r="A20" s="133" t="s">
        <v>460</v>
      </c>
      <c r="B20" s="287" t="s">
        <v>459</v>
      </c>
      <c r="C20" s="287"/>
      <c r="D20" s="287"/>
      <c r="E20" s="287"/>
      <c r="F20" s="232">
        <f t="shared" ref="F20" si="1">H20-G20</f>
        <v>0</v>
      </c>
      <c r="G20" s="232">
        <f>Proslava_obljetnica!$C$19</f>
        <v>0</v>
      </c>
      <c r="H20" s="232">
        <f>Proslava_obljetnica!$C$18</f>
        <v>0</v>
      </c>
      <c r="I20" s="134">
        <f t="shared" si="0"/>
        <v>0</v>
      </c>
    </row>
    <row r="21" spans="1:13" s="135" customFormat="1" x14ac:dyDescent="0.2">
      <c r="A21" s="133" t="s">
        <v>461</v>
      </c>
      <c r="B21" s="287" t="s">
        <v>337</v>
      </c>
      <c r="C21" s="287"/>
      <c r="D21" s="287"/>
      <c r="E21" s="287"/>
      <c r="F21" s="232">
        <f>H21-G21</f>
        <v>0</v>
      </c>
      <c r="G21" s="232">
        <f>Sportsko_izdavastvo!E21</f>
        <v>0</v>
      </c>
      <c r="H21" s="232">
        <f>Sportsko_izdavastvo!E20</f>
        <v>0</v>
      </c>
      <c r="I21" s="134">
        <f>IF(H21=0,0,G21/H21)</f>
        <v>0</v>
      </c>
    </row>
    <row r="22" spans="1:13" s="128" customFormat="1" ht="25.5" customHeight="1" x14ac:dyDescent="0.25">
      <c r="A22" s="136" t="s">
        <v>463</v>
      </c>
      <c r="B22" s="299" t="s">
        <v>458</v>
      </c>
      <c r="C22" s="299"/>
      <c r="D22" s="299"/>
      <c r="E22" s="299"/>
      <c r="F22" s="233">
        <f>F23</f>
        <v>0</v>
      </c>
      <c r="G22" s="233">
        <f t="shared" ref="G22:H22" si="2">G23</f>
        <v>0</v>
      </c>
      <c r="H22" s="233">
        <f t="shared" si="2"/>
        <v>0</v>
      </c>
      <c r="I22" s="137">
        <f t="shared" si="0"/>
        <v>0</v>
      </c>
      <c r="M22" s="235"/>
    </row>
    <row r="23" spans="1:13" ht="13.5" thickBot="1" x14ac:dyDescent="0.25">
      <c r="A23" s="131" t="s">
        <v>464</v>
      </c>
      <c r="B23" s="298" t="s">
        <v>57</v>
      </c>
      <c r="C23" s="298"/>
      <c r="D23" s="298"/>
      <c r="E23" s="298"/>
      <c r="F23" s="231">
        <f>H23-G23</f>
        <v>0</v>
      </c>
      <c r="G23" s="231">
        <f>Kapitalna_oprema!E20</f>
        <v>0</v>
      </c>
      <c r="H23" s="231">
        <f>Kapitalna_oprema!E19</f>
        <v>0</v>
      </c>
      <c r="I23" s="132">
        <f t="shared" si="0"/>
        <v>0</v>
      </c>
    </row>
    <row r="24" spans="1:13" ht="14.25" thickTop="1" thickBot="1" x14ac:dyDescent="0.25">
      <c r="A24" s="138"/>
      <c r="B24" s="293" t="s">
        <v>25</v>
      </c>
      <c r="C24" s="293"/>
      <c r="D24" s="293"/>
      <c r="E24" s="293"/>
      <c r="F24" s="234">
        <f>F22+F18</f>
        <v>0</v>
      </c>
      <c r="G24" s="234">
        <f>G22+G18</f>
        <v>0</v>
      </c>
      <c r="H24" s="234">
        <f>H22+H18</f>
        <v>0</v>
      </c>
      <c r="I24" s="139">
        <f t="shared" si="0"/>
        <v>0</v>
      </c>
    </row>
    <row r="25" spans="1:13" ht="13.5" thickTop="1" x14ac:dyDescent="0.2">
      <c r="B25" s="171"/>
      <c r="C25" s="171"/>
      <c r="D25" s="171"/>
      <c r="E25" s="171"/>
      <c r="F25" s="172"/>
      <c r="G25" s="172"/>
      <c r="H25" s="172"/>
      <c r="I25" s="173"/>
    </row>
    <row r="26" spans="1:13" x14ac:dyDescent="0.2">
      <c r="A26" s="264" t="s">
        <v>30</v>
      </c>
      <c r="B26" s="265"/>
      <c r="C26" s="265"/>
      <c r="D26" s="265"/>
      <c r="E26" s="265"/>
      <c r="F26" s="265"/>
      <c r="G26" s="265"/>
      <c r="H26" s="265"/>
      <c r="I26" s="265"/>
      <c r="J26" s="265"/>
      <c r="K26" s="265"/>
      <c r="L26" s="266"/>
    </row>
    <row r="27" spans="1:13" ht="13.5" thickBot="1" x14ac:dyDescent="0.25">
      <c r="A27" s="267"/>
      <c r="B27" s="268"/>
      <c r="C27" s="269"/>
      <c r="D27" s="36" t="s">
        <v>31</v>
      </c>
      <c r="E27" s="36" t="s">
        <v>32</v>
      </c>
      <c r="F27" s="36" t="s">
        <v>33</v>
      </c>
      <c r="G27" s="36" t="s">
        <v>34</v>
      </c>
      <c r="H27" s="36" t="s">
        <v>35</v>
      </c>
      <c r="I27" s="36" t="s">
        <v>36</v>
      </c>
      <c r="J27" s="36" t="s">
        <v>37</v>
      </c>
      <c r="K27" s="28" t="s">
        <v>38</v>
      </c>
      <c r="L27" s="36" t="s">
        <v>25</v>
      </c>
    </row>
    <row r="28" spans="1:13" ht="13.5" thickBot="1" x14ac:dyDescent="0.25">
      <c r="A28" s="262" t="s">
        <v>39</v>
      </c>
      <c r="B28" s="263"/>
      <c r="C28" s="29" t="s">
        <v>40</v>
      </c>
      <c r="D28" s="29">
        <f>osnovni_podaci!E44</f>
        <v>0</v>
      </c>
      <c r="E28" s="29">
        <f>osnovni_podaci!F44</f>
        <v>0</v>
      </c>
      <c r="F28" s="29">
        <f>osnovni_podaci!G44</f>
        <v>0</v>
      </c>
      <c r="G28" s="29">
        <f>osnovni_podaci!H44</f>
        <v>0</v>
      </c>
      <c r="H28" s="29">
        <f>osnovni_podaci!I44</f>
        <v>0</v>
      </c>
      <c r="I28" s="29">
        <f>osnovni_podaci!J44</f>
        <v>0</v>
      </c>
      <c r="J28" s="29">
        <f>osnovni_podaci!K44</f>
        <v>0</v>
      </c>
      <c r="K28" s="29">
        <f>osnovni_podaci!L44</f>
        <v>0</v>
      </c>
      <c r="L28" s="30">
        <f t="shared" ref="L28:L33" si="3">SUM(D28:K28)</f>
        <v>0</v>
      </c>
    </row>
    <row r="29" spans="1:13" ht="13.5" thickBot="1" x14ac:dyDescent="0.25">
      <c r="A29" s="258"/>
      <c r="B29" s="259"/>
      <c r="C29" s="31" t="s">
        <v>41</v>
      </c>
      <c r="D29" s="29">
        <f>osnovni_podaci!E45</f>
        <v>0</v>
      </c>
      <c r="E29" s="29">
        <f>osnovni_podaci!F45</f>
        <v>0</v>
      </c>
      <c r="F29" s="29">
        <f>osnovni_podaci!G45</f>
        <v>0</v>
      </c>
      <c r="G29" s="29">
        <f>osnovni_podaci!H45</f>
        <v>0</v>
      </c>
      <c r="H29" s="29">
        <f>osnovni_podaci!I45</f>
        <v>0</v>
      </c>
      <c r="I29" s="29">
        <f>osnovni_podaci!J45</f>
        <v>0</v>
      </c>
      <c r="J29" s="29">
        <f>osnovni_podaci!K45</f>
        <v>0</v>
      </c>
      <c r="K29" s="29">
        <f>osnovni_podaci!L45</f>
        <v>0</v>
      </c>
      <c r="L29" s="32">
        <f t="shared" si="3"/>
        <v>0</v>
      </c>
    </row>
    <row r="30" spans="1:13" ht="13.5" thickBot="1" x14ac:dyDescent="0.25">
      <c r="A30" s="258" t="s">
        <v>42</v>
      </c>
      <c r="B30" s="259"/>
      <c r="C30" s="33" t="s">
        <v>40</v>
      </c>
      <c r="D30" s="33">
        <f>osnovni_podaci!E46</f>
        <v>0</v>
      </c>
      <c r="E30" s="33">
        <f>osnovni_podaci!F46</f>
        <v>0</v>
      </c>
      <c r="F30" s="33">
        <f>osnovni_podaci!G46</f>
        <v>0</v>
      </c>
      <c r="G30" s="33">
        <f>osnovni_podaci!H46</f>
        <v>0</v>
      </c>
      <c r="H30" s="33">
        <f>osnovni_podaci!I46</f>
        <v>0</v>
      </c>
      <c r="I30" s="33">
        <f>osnovni_podaci!J46</f>
        <v>0</v>
      </c>
      <c r="J30" s="33">
        <f>osnovni_podaci!K46</f>
        <v>0</v>
      </c>
      <c r="K30" s="33">
        <f>osnovni_podaci!L46</f>
        <v>0</v>
      </c>
      <c r="L30" s="34">
        <f t="shared" si="3"/>
        <v>0</v>
      </c>
    </row>
    <row r="31" spans="1:13" ht="13.5" thickBot="1" x14ac:dyDescent="0.25">
      <c r="A31" s="258"/>
      <c r="B31" s="259"/>
      <c r="C31" s="35" t="s">
        <v>41</v>
      </c>
      <c r="D31" s="35">
        <f>osnovni_podaci!E47</f>
        <v>0</v>
      </c>
      <c r="E31" s="35">
        <f>osnovni_podaci!F47</f>
        <v>0</v>
      </c>
      <c r="F31" s="35">
        <f>osnovni_podaci!G47</f>
        <v>0</v>
      </c>
      <c r="G31" s="35">
        <f>osnovni_podaci!H47</f>
        <v>0</v>
      </c>
      <c r="H31" s="35">
        <f>osnovni_podaci!I47</f>
        <v>0</v>
      </c>
      <c r="I31" s="35">
        <f>osnovni_podaci!J47</f>
        <v>0</v>
      </c>
      <c r="J31" s="35">
        <f>osnovni_podaci!K47</f>
        <v>0</v>
      </c>
      <c r="K31" s="35">
        <f>osnovni_podaci!L47</f>
        <v>0</v>
      </c>
      <c r="L31" s="36">
        <f t="shared" si="3"/>
        <v>0</v>
      </c>
    </row>
    <row r="32" spans="1:13" ht="13.5" thickBot="1" x14ac:dyDescent="0.25">
      <c r="A32" s="258" t="s">
        <v>25</v>
      </c>
      <c r="B32" s="259"/>
      <c r="C32" s="29" t="s">
        <v>40</v>
      </c>
      <c r="D32" s="30">
        <f>D28+D30</f>
        <v>0</v>
      </c>
      <c r="E32" s="30">
        <f t="shared" ref="E32:K33" si="4">E28+E30</f>
        <v>0</v>
      </c>
      <c r="F32" s="30">
        <f t="shared" si="4"/>
        <v>0</v>
      </c>
      <c r="G32" s="30">
        <f t="shared" si="4"/>
        <v>0</v>
      </c>
      <c r="H32" s="30">
        <f t="shared" si="4"/>
        <v>0</v>
      </c>
      <c r="I32" s="30">
        <f t="shared" si="4"/>
        <v>0</v>
      </c>
      <c r="J32" s="30">
        <f t="shared" si="4"/>
        <v>0</v>
      </c>
      <c r="K32" s="30">
        <f t="shared" si="4"/>
        <v>0</v>
      </c>
      <c r="L32" s="30">
        <f t="shared" si="3"/>
        <v>0</v>
      </c>
    </row>
    <row r="33" spans="1:12" ht="13.5" thickBot="1" x14ac:dyDescent="0.25">
      <c r="A33" s="258"/>
      <c r="B33" s="259"/>
      <c r="C33" s="35" t="s">
        <v>41</v>
      </c>
      <c r="D33" s="36">
        <f>D29+D31</f>
        <v>0</v>
      </c>
      <c r="E33" s="36">
        <f t="shared" si="4"/>
        <v>0</v>
      </c>
      <c r="F33" s="36">
        <f t="shared" si="4"/>
        <v>0</v>
      </c>
      <c r="G33" s="36">
        <f t="shared" si="4"/>
        <v>0</v>
      </c>
      <c r="H33" s="36">
        <f t="shared" si="4"/>
        <v>0</v>
      </c>
      <c r="I33" s="36">
        <f t="shared" si="4"/>
        <v>0</v>
      </c>
      <c r="J33" s="36">
        <f t="shared" si="4"/>
        <v>0</v>
      </c>
      <c r="K33" s="36">
        <f t="shared" si="4"/>
        <v>0</v>
      </c>
      <c r="L33" s="36">
        <f t="shared" si="3"/>
        <v>0</v>
      </c>
    </row>
    <row r="34" spans="1:12" x14ac:dyDescent="0.2">
      <c r="A34" s="260" t="s">
        <v>25</v>
      </c>
      <c r="B34" s="261"/>
      <c r="C34" s="37"/>
      <c r="D34" s="30">
        <f>SUM(D32:D33)</f>
        <v>0</v>
      </c>
      <c r="E34" s="30">
        <f t="shared" ref="E34:K34" si="5">SUM(E32:E33)</f>
        <v>0</v>
      </c>
      <c r="F34" s="30">
        <f t="shared" si="5"/>
        <v>0</v>
      </c>
      <c r="G34" s="30">
        <f t="shared" si="5"/>
        <v>0</v>
      </c>
      <c r="H34" s="30">
        <f t="shared" si="5"/>
        <v>0</v>
      </c>
      <c r="I34" s="30">
        <f t="shared" si="5"/>
        <v>0</v>
      </c>
      <c r="J34" s="30">
        <f t="shared" si="5"/>
        <v>0</v>
      </c>
      <c r="K34" s="30">
        <f t="shared" si="5"/>
        <v>0</v>
      </c>
      <c r="L34" s="30">
        <f>SUM(L32:L33)</f>
        <v>0</v>
      </c>
    </row>
    <row r="35" spans="1:12" x14ac:dyDescent="0.2">
      <c r="A35" s="1"/>
    </row>
    <row r="36" spans="1:12" x14ac:dyDescent="0.2">
      <c r="A36" s="1"/>
      <c r="D36" s="272" t="s">
        <v>43</v>
      </c>
      <c r="E36" s="272"/>
      <c r="F36" s="272"/>
      <c r="G36" s="272"/>
      <c r="H36" s="272"/>
      <c r="I36" s="272"/>
    </row>
    <row r="37" spans="1:12" x14ac:dyDescent="0.2">
      <c r="A37" s="1"/>
      <c r="D37" s="253" t="s">
        <v>44</v>
      </c>
      <c r="E37" s="253"/>
      <c r="F37" s="253" t="s">
        <v>45</v>
      </c>
      <c r="G37" s="253"/>
      <c r="H37" s="253" t="s">
        <v>25</v>
      </c>
      <c r="I37" s="253"/>
    </row>
    <row r="38" spans="1:12" x14ac:dyDescent="0.2">
      <c r="A38" s="1"/>
      <c r="D38" s="271">
        <f>osnovni_podaci!E54</f>
        <v>0</v>
      </c>
      <c r="E38" s="271"/>
      <c r="F38" s="271">
        <f>osnovni_podaci!G54</f>
        <v>0</v>
      </c>
      <c r="G38" s="271"/>
      <c r="H38" s="253">
        <f>D38+F38</f>
        <v>0</v>
      </c>
      <c r="I38" s="253"/>
    </row>
    <row r="39" spans="1:12" x14ac:dyDescent="0.2">
      <c r="A39" s="1"/>
      <c r="D39" s="140"/>
      <c r="E39" s="140"/>
      <c r="F39" s="140"/>
      <c r="G39" s="140"/>
      <c r="H39" s="141"/>
      <c r="I39" s="141"/>
    </row>
    <row r="40" spans="1:12" x14ac:dyDescent="0.2">
      <c r="A40" s="1"/>
      <c r="D40" s="140"/>
      <c r="E40" s="140"/>
      <c r="F40" s="140"/>
      <c r="G40" s="140"/>
      <c r="H40" s="141"/>
      <c r="I40" s="141"/>
    </row>
    <row r="41" spans="1:12" ht="15" customHeight="1" x14ac:dyDescent="0.2">
      <c r="A41" s="1"/>
      <c r="D41" s="264" t="s">
        <v>58</v>
      </c>
      <c r="E41" s="265"/>
      <c r="F41" s="265"/>
      <c r="G41" s="265"/>
      <c r="H41" s="266"/>
      <c r="I41" s="140"/>
      <c r="J41" s="141"/>
      <c r="K41" s="141"/>
    </row>
    <row r="42" spans="1:12" x14ac:dyDescent="0.2">
      <c r="A42" s="1"/>
      <c r="D42" s="113"/>
      <c r="E42" s="113" t="s">
        <v>59</v>
      </c>
      <c r="F42" s="113" t="s">
        <v>468</v>
      </c>
      <c r="G42" s="113" t="s">
        <v>60</v>
      </c>
      <c r="H42" s="113" t="s">
        <v>25</v>
      </c>
      <c r="I42" s="140"/>
      <c r="J42" s="141"/>
      <c r="K42" s="141"/>
    </row>
    <row r="43" spans="1:12" x14ac:dyDescent="0.2">
      <c r="A43" s="1"/>
      <c r="D43" s="142" t="s">
        <v>61</v>
      </c>
      <c r="E43" s="151">
        <f>Br_sportasa!B2</f>
        <v>0</v>
      </c>
      <c r="F43" s="151">
        <f>Br_sportasa!B4</f>
        <v>0</v>
      </c>
      <c r="G43" s="151">
        <f>Br_sportasa!B6</f>
        <v>0</v>
      </c>
      <c r="H43" s="151">
        <f>SUM(E43:G43)</f>
        <v>0</v>
      </c>
      <c r="I43" s="140"/>
      <c r="J43" s="141"/>
      <c r="K43" s="141"/>
    </row>
    <row r="44" spans="1:12" x14ac:dyDescent="0.2">
      <c r="A44" s="1"/>
      <c r="D44" s="142" t="s">
        <v>62</v>
      </c>
      <c r="E44" s="151">
        <f>Br_sportasa!B3</f>
        <v>0</v>
      </c>
      <c r="F44" s="151">
        <f>Br_sportasa!B5</f>
        <v>0</v>
      </c>
      <c r="G44" s="151">
        <f>Br_sportasa!B7</f>
        <v>0</v>
      </c>
      <c r="H44" s="151">
        <f>SUM(E44:G44)</f>
        <v>0</v>
      </c>
      <c r="I44" s="140"/>
      <c r="J44" s="141"/>
      <c r="K44" s="141"/>
    </row>
    <row r="45" spans="1:12" x14ac:dyDescent="0.2">
      <c r="A45" s="1"/>
      <c r="D45" s="142" t="s">
        <v>25</v>
      </c>
      <c r="E45" s="151">
        <f>Br_sportasa!B9</f>
        <v>0</v>
      </c>
      <c r="F45" s="151">
        <f>Br_sportasa!B10</f>
        <v>0</v>
      </c>
      <c r="G45" s="151">
        <f>Br_sportasa!B11</f>
        <v>0</v>
      </c>
      <c r="H45" s="151">
        <f>Br_sportasa!B8</f>
        <v>0</v>
      </c>
      <c r="I45" s="140"/>
      <c r="J45" s="141"/>
      <c r="K45" s="141"/>
    </row>
    <row r="46" spans="1:12" x14ac:dyDescent="0.2">
      <c r="A46" s="1"/>
      <c r="D46" s="140"/>
      <c r="E46" s="140"/>
      <c r="F46" s="140"/>
      <c r="G46" s="140"/>
      <c r="H46" s="141"/>
      <c r="I46" s="141"/>
    </row>
    <row r="48" spans="1:12" x14ac:dyDescent="0.2">
      <c r="A48" s="272" t="s">
        <v>63</v>
      </c>
      <c r="B48" s="272"/>
      <c r="C48" s="272"/>
      <c r="D48" s="272"/>
      <c r="E48" s="272"/>
    </row>
    <row r="49" spans="1:7" x14ac:dyDescent="0.2">
      <c r="A49" s="113" t="s">
        <v>64</v>
      </c>
      <c r="B49" s="113" t="s">
        <v>65</v>
      </c>
      <c r="C49" s="113" t="s">
        <v>66</v>
      </c>
      <c r="D49" s="113" t="s">
        <v>67</v>
      </c>
      <c r="E49" s="113" t="s">
        <v>25</v>
      </c>
    </row>
    <row r="50" spans="1:7" x14ac:dyDescent="0.2">
      <c r="A50" s="114">
        <f>Strucni_rad!B29</f>
        <v>0</v>
      </c>
      <c r="B50" s="114">
        <f>Strucni_rad!C29</f>
        <v>0</v>
      </c>
      <c r="C50" s="114">
        <f>Strucni_rad!D29</f>
        <v>0</v>
      </c>
      <c r="D50" s="114">
        <f>Strucni_rad!E29</f>
        <v>0</v>
      </c>
      <c r="E50" s="114">
        <f>Strucni_rad!F29</f>
        <v>0</v>
      </c>
    </row>
    <row r="51" spans="1:7" x14ac:dyDescent="0.2">
      <c r="A51" s="1"/>
    </row>
    <row r="52" spans="1:7" x14ac:dyDescent="0.2">
      <c r="A52" s="306" t="s">
        <v>68</v>
      </c>
      <c r="B52" s="307"/>
      <c r="C52" s="307"/>
      <c r="D52" s="307"/>
      <c r="E52" s="307"/>
    </row>
    <row r="53" spans="1:7" x14ac:dyDescent="0.2">
      <c r="A53" s="113" t="s">
        <v>69</v>
      </c>
      <c r="B53" s="113" t="s">
        <v>462</v>
      </c>
      <c r="C53" s="113" t="s">
        <v>70</v>
      </c>
      <c r="D53" s="113" t="s">
        <v>71</v>
      </c>
      <c r="E53" s="113" t="s">
        <v>25</v>
      </c>
    </row>
    <row r="54" spans="1:7" x14ac:dyDescent="0.2">
      <c r="A54" s="114">
        <f>Strucni_rad!B33</f>
        <v>0</v>
      </c>
      <c r="B54" s="114">
        <f>Strucni_rad!C33</f>
        <v>0</v>
      </c>
      <c r="C54" s="114">
        <f>Strucni_rad!D33</f>
        <v>0</v>
      </c>
      <c r="D54" s="114">
        <f>Strucni_rad!E33</f>
        <v>0</v>
      </c>
      <c r="E54" s="114">
        <f>Strucni_rad!F33</f>
        <v>0</v>
      </c>
    </row>
    <row r="55" spans="1:7" x14ac:dyDescent="0.2">
      <c r="A55" s="1"/>
    </row>
    <row r="56" spans="1:7" x14ac:dyDescent="0.2">
      <c r="A56" s="272" t="s">
        <v>72</v>
      </c>
      <c r="B56" s="272"/>
      <c r="C56" s="272"/>
      <c r="D56" s="272"/>
      <c r="E56" s="272"/>
      <c r="F56" s="272"/>
      <c r="G56" s="272"/>
    </row>
    <row r="57" spans="1:7" ht="25.5" x14ac:dyDescent="0.2">
      <c r="A57" s="44" t="s">
        <v>73</v>
      </c>
      <c r="B57" s="44" t="s">
        <v>74</v>
      </c>
      <c r="C57" s="44" t="s">
        <v>611</v>
      </c>
      <c r="D57" s="44" t="s">
        <v>75</v>
      </c>
      <c r="E57" s="44" t="s">
        <v>76</v>
      </c>
      <c r="F57" s="44" t="s">
        <v>77</v>
      </c>
      <c r="G57" s="44" t="s">
        <v>25</v>
      </c>
    </row>
    <row r="58" spans="1:7" x14ac:dyDescent="0.2">
      <c r="A58" s="114">
        <f>Strucni_rad!B37</f>
        <v>0</v>
      </c>
      <c r="B58" s="114">
        <f>Strucni_rad!C37</f>
        <v>0</v>
      </c>
      <c r="C58" s="114">
        <f>Strucni_rad!D37</f>
        <v>0</v>
      </c>
      <c r="D58" s="114">
        <f>Strucni_rad!E37</f>
        <v>0</v>
      </c>
      <c r="E58" s="114">
        <f>Strucni_rad!F37</f>
        <v>0</v>
      </c>
      <c r="F58" s="114">
        <f>Strucni_rad!G37</f>
        <v>0</v>
      </c>
      <c r="G58" s="114">
        <f>Strucni_rad!H37</f>
        <v>0</v>
      </c>
    </row>
    <row r="59" spans="1:7" x14ac:dyDescent="0.2">
      <c r="A59" s="1"/>
    </row>
    <row r="60" spans="1:7" x14ac:dyDescent="0.2">
      <c r="A60" s="272" t="s">
        <v>72</v>
      </c>
      <c r="B60" s="272"/>
      <c r="C60" s="272"/>
      <c r="D60" s="272"/>
      <c r="E60" s="272"/>
      <c r="F60" s="272"/>
      <c r="G60" s="272"/>
    </row>
    <row r="61" spans="1:7" ht="25.5" x14ac:dyDescent="0.2">
      <c r="A61" s="113" t="s">
        <v>78</v>
      </c>
      <c r="B61" s="44" t="s">
        <v>79</v>
      </c>
      <c r="C61" s="44" t="s">
        <v>80</v>
      </c>
      <c r="D61" s="44" t="s">
        <v>81</v>
      </c>
      <c r="E61" s="44" t="s">
        <v>82</v>
      </c>
      <c r="F61" s="44" t="s">
        <v>83</v>
      </c>
      <c r="G61" s="44" t="s">
        <v>25</v>
      </c>
    </row>
    <row r="62" spans="1:7" x14ac:dyDescent="0.2">
      <c r="A62" s="114">
        <f>Strucni_rad!B41</f>
        <v>0</v>
      </c>
      <c r="B62" s="114">
        <f>Strucni_rad!C41</f>
        <v>0</v>
      </c>
      <c r="C62" s="114">
        <f>Strucni_rad!D41</f>
        <v>0</v>
      </c>
      <c r="D62" s="114">
        <f>Strucni_rad!E41</f>
        <v>0</v>
      </c>
      <c r="E62" s="114">
        <f>Strucni_rad!F41</f>
        <v>0</v>
      </c>
      <c r="F62" s="114">
        <f>Strucni_rad!G41</f>
        <v>0</v>
      </c>
      <c r="G62" s="114">
        <f>Strucni_rad!H41</f>
        <v>0</v>
      </c>
    </row>
    <row r="63" spans="1:7" x14ac:dyDescent="0.2">
      <c r="A63" s="1"/>
    </row>
    <row r="64" spans="1:7" x14ac:dyDescent="0.2">
      <c r="A64" s="272" t="s">
        <v>84</v>
      </c>
      <c r="B64" s="272"/>
      <c r="C64" s="272"/>
      <c r="D64" s="272"/>
      <c r="E64" s="272"/>
      <c r="F64" s="272"/>
      <c r="G64" s="272"/>
    </row>
    <row r="65" spans="1:7" x14ac:dyDescent="0.2">
      <c r="A65" s="113" t="s">
        <v>85</v>
      </c>
      <c r="B65" s="113" t="s">
        <v>86</v>
      </c>
      <c r="C65" s="113" t="s">
        <v>87</v>
      </c>
      <c r="D65" s="113" t="s">
        <v>88</v>
      </c>
      <c r="E65" s="113" t="s">
        <v>89</v>
      </c>
      <c r="F65" s="113" t="s">
        <v>90</v>
      </c>
      <c r="G65" s="113" t="s">
        <v>25</v>
      </c>
    </row>
    <row r="66" spans="1:7" x14ac:dyDescent="0.2">
      <c r="A66" s="114">
        <f>Strucni_rad!B45</f>
        <v>0</v>
      </c>
      <c r="B66" s="114">
        <f>Strucni_rad!C45</f>
        <v>0</v>
      </c>
      <c r="C66" s="114">
        <f>Strucni_rad!D45</f>
        <v>0</v>
      </c>
      <c r="D66" s="114">
        <f>Strucni_rad!E45</f>
        <v>0</v>
      </c>
      <c r="E66" s="114">
        <f>Strucni_rad!F45</f>
        <v>0</v>
      </c>
      <c r="F66" s="114">
        <f>Strucni_rad!G45</f>
        <v>0</v>
      </c>
      <c r="G66" s="114">
        <f>Strucni_rad!H45</f>
        <v>0</v>
      </c>
    </row>
    <row r="68" spans="1:7" x14ac:dyDescent="0.2">
      <c r="A68" s="301" t="s">
        <v>616</v>
      </c>
      <c r="B68" s="302"/>
      <c r="C68" s="302"/>
      <c r="D68" s="302"/>
    </row>
    <row r="69" spans="1:7" s="177" customFormat="1" ht="25.5" x14ac:dyDescent="0.2">
      <c r="A69" s="44" t="s">
        <v>588</v>
      </c>
      <c r="B69" s="44" t="s">
        <v>589</v>
      </c>
      <c r="C69" s="44" t="s">
        <v>590</v>
      </c>
      <c r="D69" s="44" t="s">
        <v>25</v>
      </c>
    </row>
    <row r="70" spans="1:7" x14ac:dyDescent="0.2">
      <c r="A70" s="181">
        <f>Organizacija_domacinstva!$H$56</f>
        <v>0</v>
      </c>
      <c r="B70" s="181">
        <f>REZ_Nacionalni_P_PH!B19</f>
        <v>0</v>
      </c>
      <c r="C70" s="181">
        <f>REZ_Nacionalni_E_PH!B27</f>
        <v>0</v>
      </c>
      <c r="D70" s="181">
        <f>SUM(A70:C70)</f>
        <v>0</v>
      </c>
    </row>
  </sheetData>
  <sheetProtection algorithmName="SHA-512" hashValue="/2aIN+rU+BIRIUDycTq7cnuVFQwZTWqsjC6ZEub15zSzFgGTWBwLaxMlRzZk9bOzrwo+ps8d2kBNMPLK4cEOGw==" saltValue="Ua9wvR4/DOqwBwYYEt3Apg==" spinCount="100000" sheet="1" objects="1" scenarios="1" selectLockedCells="1"/>
  <mergeCells count="40">
    <mergeCell ref="A68:D68"/>
    <mergeCell ref="C11:F11"/>
    <mergeCell ref="C12:F12"/>
    <mergeCell ref="A26:L26"/>
    <mergeCell ref="A34:B34"/>
    <mergeCell ref="D36:I36"/>
    <mergeCell ref="D37:E37"/>
    <mergeCell ref="F37:G37"/>
    <mergeCell ref="H37:I37"/>
    <mergeCell ref="A52:E52"/>
    <mergeCell ref="A56:G56"/>
    <mergeCell ref="A60:G60"/>
    <mergeCell ref="A64:G64"/>
    <mergeCell ref="D38:E38"/>
    <mergeCell ref="F38:G38"/>
    <mergeCell ref="D41:H41"/>
    <mergeCell ref="H38:I38"/>
    <mergeCell ref="A48:E48"/>
    <mergeCell ref="A27:C27"/>
    <mergeCell ref="A28:B29"/>
    <mergeCell ref="A30:B31"/>
    <mergeCell ref="A32:B33"/>
    <mergeCell ref="B24:E24"/>
    <mergeCell ref="A16:I16"/>
    <mergeCell ref="B18:E18"/>
    <mergeCell ref="B23:E23"/>
    <mergeCell ref="B19:E19"/>
    <mergeCell ref="B20:E20"/>
    <mergeCell ref="B22:E22"/>
    <mergeCell ref="B17:E17"/>
    <mergeCell ref="A15:I15"/>
    <mergeCell ref="B21:E21"/>
    <mergeCell ref="A1:I1"/>
    <mergeCell ref="H3:I3"/>
    <mergeCell ref="B3:D3"/>
    <mergeCell ref="H4:I4"/>
    <mergeCell ref="B4:D4"/>
    <mergeCell ref="A7:D7"/>
    <mergeCell ref="F7:I7"/>
    <mergeCell ref="B5:D5"/>
  </mergeCells>
  <pageMargins left="0.7" right="0.7" top="0.75" bottom="0.75" header="0.3" footer="0.3"/>
  <pageSetup paperSize="9" scale="3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4" tint="0.59999389629810485"/>
  </sheetPr>
  <dimension ref="A1:I57"/>
  <sheetViews>
    <sheetView zoomScale="130" zoomScaleNormal="130" workbookViewId="0">
      <pane ySplit="5" topLeftCell="A6" activePane="bottomLeft" state="frozen"/>
      <selection pane="bottomLeft" activeCell="B6" sqref="B6"/>
    </sheetView>
  </sheetViews>
  <sheetFormatPr defaultColWidth="9.140625" defaultRowHeight="12.75" x14ac:dyDescent="0.2"/>
  <cols>
    <col min="1" max="1" width="5.5703125" style="1" bestFit="1" customWidth="1"/>
    <col min="2" max="2" width="15.7109375" style="1" customWidth="1"/>
    <col min="3" max="3" width="15.7109375" style="3" customWidth="1"/>
    <col min="4" max="4" width="30.7109375" style="1" customWidth="1"/>
    <col min="5" max="6" width="15.7109375" style="3" customWidth="1"/>
    <col min="7" max="7" width="15.7109375" style="1" customWidth="1"/>
    <col min="8" max="8" width="15.7109375" style="207" customWidth="1"/>
    <col min="9" max="16" width="15.7109375" style="1" customWidth="1"/>
    <col min="17" max="16384" width="9.140625" style="1"/>
  </cols>
  <sheetData>
    <row r="1" spans="1:9" ht="18.75" x14ac:dyDescent="0.3">
      <c r="A1" s="308" t="s">
        <v>624</v>
      </c>
      <c r="B1" s="308"/>
      <c r="C1" s="308"/>
      <c r="D1" s="308"/>
      <c r="E1" s="308"/>
      <c r="F1" s="308"/>
      <c r="G1" s="308"/>
      <c r="H1" s="308"/>
    </row>
    <row r="2" spans="1:9" ht="15.75" x14ac:dyDescent="0.25">
      <c r="B2" s="229" t="s">
        <v>614</v>
      </c>
    </row>
    <row r="4" spans="1:9" ht="15" customHeight="1" x14ac:dyDescent="0.2">
      <c r="A4" s="309" t="s">
        <v>91</v>
      </c>
      <c r="B4" s="310" t="s">
        <v>504</v>
      </c>
      <c r="C4" s="311"/>
      <c r="D4" s="311"/>
      <c r="E4" s="312"/>
      <c r="F4" s="315" t="s">
        <v>613</v>
      </c>
      <c r="G4" s="209" t="s">
        <v>505</v>
      </c>
      <c r="H4" s="313" t="s">
        <v>507</v>
      </c>
      <c r="I4" s="57"/>
    </row>
    <row r="5" spans="1:9" ht="30" customHeight="1" x14ac:dyDescent="0.2">
      <c r="A5" s="309"/>
      <c r="B5" s="4" t="s">
        <v>362</v>
      </c>
      <c r="C5" s="208" t="s">
        <v>297</v>
      </c>
      <c r="D5" s="209" t="s">
        <v>92</v>
      </c>
      <c r="E5" s="5" t="s">
        <v>93</v>
      </c>
      <c r="F5" s="316"/>
      <c r="G5" s="4" t="s">
        <v>506</v>
      </c>
      <c r="H5" s="314"/>
    </row>
    <row r="6" spans="1:9" x14ac:dyDescent="0.2">
      <c r="A6" s="6" t="s">
        <v>94</v>
      </c>
      <c r="B6" s="66"/>
      <c r="C6" s="210" t="str">
        <f>IF(OR(B6="Stariji kadetski",B6="Kadetski",B6="Mlađi kadetski",B6="Diječji",B6="Mlađi diječji"),"Kadetski",IF(OR(B6="Stariji juniorski",B6="Juniorski",B6="Mlađi juniorski",B6="Mlađi seniorski"),"Juniorski",IF(B6="Seniorski","Seniorski","")))</f>
        <v/>
      </c>
      <c r="D6" s="169"/>
      <c r="E6" s="252"/>
      <c r="F6" s="170"/>
      <c r="G6" s="170"/>
      <c r="H6" s="228" t="str">
        <f>IF(ISBLANK(B6),"",3000)</f>
        <v/>
      </c>
    </row>
    <row r="7" spans="1:9" x14ac:dyDescent="0.2">
      <c r="A7" s="6" t="s">
        <v>95</v>
      </c>
      <c r="B7" s="66"/>
      <c r="C7" s="210" t="str">
        <f t="shared" ref="C7:C55" si="0">IF(OR(B7="Stariji kadetski",B7="Kadetski",B7="Mlađi kadetski",B7="Diječji",B7="Mlađi diječji"),"Kadetski",IF(OR(B7="Stariji juniorski",B7="Juniorski",B7="Mlađi juniorski",B7="Mlađi seniorski"),"Juniorski",IF(B7="Seniorski","Seniorski","")))</f>
        <v/>
      </c>
      <c r="D7" s="169"/>
      <c r="E7" s="67"/>
      <c r="F7" s="170"/>
      <c r="G7" s="170"/>
      <c r="H7" s="228" t="str">
        <f t="shared" ref="H7:H55" si="1">IF(ISBLANK(B7),"",3000)</f>
        <v/>
      </c>
    </row>
    <row r="8" spans="1:9" x14ac:dyDescent="0.2">
      <c r="A8" s="6" t="s">
        <v>96</v>
      </c>
      <c r="B8" s="66"/>
      <c r="C8" s="210" t="str">
        <f t="shared" si="0"/>
        <v/>
      </c>
      <c r="D8" s="169"/>
      <c r="E8" s="67"/>
      <c r="F8" s="170"/>
      <c r="G8" s="170"/>
      <c r="H8" s="228" t="str">
        <f t="shared" si="1"/>
        <v/>
      </c>
    </row>
    <row r="9" spans="1:9" x14ac:dyDescent="0.2">
      <c r="A9" s="6" t="s">
        <v>97</v>
      </c>
      <c r="B9" s="66"/>
      <c r="C9" s="210" t="str">
        <f t="shared" si="0"/>
        <v/>
      </c>
      <c r="D9" s="169"/>
      <c r="E9" s="67"/>
      <c r="F9" s="170"/>
      <c r="G9" s="170"/>
      <c r="H9" s="228" t="str">
        <f t="shared" si="1"/>
        <v/>
      </c>
    </row>
    <row r="10" spans="1:9" x14ac:dyDescent="0.2">
      <c r="A10" s="6" t="s">
        <v>98</v>
      </c>
      <c r="B10" s="66"/>
      <c r="C10" s="210" t="str">
        <f t="shared" si="0"/>
        <v/>
      </c>
      <c r="D10" s="169"/>
      <c r="E10" s="67"/>
      <c r="F10" s="170"/>
      <c r="G10" s="170"/>
      <c r="H10" s="228" t="str">
        <f t="shared" si="1"/>
        <v/>
      </c>
    </row>
    <row r="11" spans="1:9" x14ac:dyDescent="0.2">
      <c r="A11" s="6" t="s">
        <v>99</v>
      </c>
      <c r="B11" s="66"/>
      <c r="C11" s="210" t="str">
        <f t="shared" si="0"/>
        <v/>
      </c>
      <c r="D11" s="169"/>
      <c r="E11" s="67"/>
      <c r="F11" s="170"/>
      <c r="G11" s="170"/>
      <c r="H11" s="228" t="str">
        <f t="shared" si="1"/>
        <v/>
      </c>
    </row>
    <row r="12" spans="1:9" x14ac:dyDescent="0.2">
      <c r="A12" s="6" t="s">
        <v>100</v>
      </c>
      <c r="B12" s="66"/>
      <c r="C12" s="210" t="str">
        <f t="shared" si="0"/>
        <v/>
      </c>
      <c r="D12" s="169"/>
      <c r="E12" s="67"/>
      <c r="F12" s="170"/>
      <c r="G12" s="170"/>
      <c r="H12" s="228" t="str">
        <f t="shared" si="1"/>
        <v/>
      </c>
    </row>
    <row r="13" spans="1:9" x14ac:dyDescent="0.2">
      <c r="A13" s="6" t="s">
        <v>101</v>
      </c>
      <c r="B13" s="66"/>
      <c r="C13" s="210" t="str">
        <f t="shared" si="0"/>
        <v/>
      </c>
      <c r="D13" s="169"/>
      <c r="E13" s="67"/>
      <c r="F13" s="170"/>
      <c r="G13" s="170"/>
      <c r="H13" s="228" t="str">
        <f t="shared" si="1"/>
        <v/>
      </c>
    </row>
    <row r="14" spans="1:9" x14ac:dyDescent="0.2">
      <c r="A14" s="6" t="s">
        <v>102</v>
      </c>
      <c r="B14" s="66"/>
      <c r="C14" s="210" t="str">
        <f t="shared" si="0"/>
        <v/>
      </c>
      <c r="D14" s="169"/>
      <c r="E14" s="67"/>
      <c r="F14" s="170"/>
      <c r="G14" s="170"/>
      <c r="H14" s="228" t="str">
        <f t="shared" si="1"/>
        <v/>
      </c>
    </row>
    <row r="15" spans="1:9" x14ac:dyDescent="0.2">
      <c r="A15" s="6" t="s">
        <v>103</v>
      </c>
      <c r="B15" s="66"/>
      <c r="C15" s="210" t="str">
        <f t="shared" si="0"/>
        <v/>
      </c>
      <c r="D15" s="169"/>
      <c r="E15" s="67"/>
      <c r="F15" s="170"/>
      <c r="G15" s="170"/>
      <c r="H15" s="228" t="str">
        <f t="shared" si="1"/>
        <v/>
      </c>
    </row>
    <row r="16" spans="1:9" x14ac:dyDescent="0.2">
      <c r="A16" s="6" t="s">
        <v>104</v>
      </c>
      <c r="B16" s="66"/>
      <c r="C16" s="210" t="str">
        <f t="shared" si="0"/>
        <v/>
      </c>
      <c r="D16" s="169"/>
      <c r="E16" s="67"/>
      <c r="F16" s="170"/>
      <c r="G16" s="170"/>
      <c r="H16" s="228" t="str">
        <f t="shared" si="1"/>
        <v/>
      </c>
    </row>
    <row r="17" spans="1:8" x14ac:dyDescent="0.2">
      <c r="A17" s="6" t="s">
        <v>105</v>
      </c>
      <c r="B17" s="66"/>
      <c r="C17" s="210" t="str">
        <f t="shared" si="0"/>
        <v/>
      </c>
      <c r="D17" s="169"/>
      <c r="E17" s="67"/>
      <c r="F17" s="170"/>
      <c r="G17" s="170"/>
      <c r="H17" s="228" t="str">
        <f t="shared" si="1"/>
        <v/>
      </c>
    </row>
    <row r="18" spans="1:8" x14ac:dyDescent="0.2">
      <c r="A18" s="6" t="s">
        <v>106</v>
      </c>
      <c r="B18" s="66"/>
      <c r="C18" s="210" t="str">
        <f t="shared" si="0"/>
        <v/>
      </c>
      <c r="D18" s="169"/>
      <c r="E18" s="67"/>
      <c r="F18" s="170"/>
      <c r="G18" s="170"/>
      <c r="H18" s="228" t="str">
        <f t="shared" si="1"/>
        <v/>
      </c>
    </row>
    <row r="19" spans="1:8" x14ac:dyDescent="0.2">
      <c r="A19" s="6" t="s">
        <v>107</v>
      </c>
      <c r="B19" s="66"/>
      <c r="C19" s="210" t="str">
        <f t="shared" si="0"/>
        <v/>
      </c>
      <c r="D19" s="169"/>
      <c r="E19" s="67"/>
      <c r="F19" s="170"/>
      <c r="G19" s="170"/>
      <c r="H19" s="228" t="str">
        <f t="shared" si="1"/>
        <v/>
      </c>
    </row>
    <row r="20" spans="1:8" x14ac:dyDescent="0.2">
      <c r="A20" s="6" t="s">
        <v>108</v>
      </c>
      <c r="B20" s="66"/>
      <c r="C20" s="210" t="str">
        <f t="shared" si="0"/>
        <v/>
      </c>
      <c r="D20" s="169"/>
      <c r="E20" s="67"/>
      <c r="F20" s="170"/>
      <c r="G20" s="170"/>
      <c r="H20" s="228" t="str">
        <f t="shared" si="1"/>
        <v/>
      </c>
    </row>
    <row r="21" spans="1:8" x14ac:dyDescent="0.2">
      <c r="A21" s="6" t="s">
        <v>109</v>
      </c>
      <c r="B21" s="66"/>
      <c r="C21" s="210" t="str">
        <f t="shared" si="0"/>
        <v/>
      </c>
      <c r="D21" s="169"/>
      <c r="E21" s="67"/>
      <c r="F21" s="170"/>
      <c r="G21" s="170"/>
      <c r="H21" s="228" t="str">
        <f t="shared" si="1"/>
        <v/>
      </c>
    </row>
    <row r="22" spans="1:8" x14ac:dyDescent="0.2">
      <c r="A22" s="6" t="s">
        <v>110</v>
      </c>
      <c r="B22" s="66"/>
      <c r="C22" s="210" t="str">
        <f t="shared" si="0"/>
        <v/>
      </c>
      <c r="D22" s="169"/>
      <c r="E22" s="67"/>
      <c r="F22" s="170"/>
      <c r="G22" s="170"/>
      <c r="H22" s="228" t="str">
        <f t="shared" si="1"/>
        <v/>
      </c>
    </row>
    <row r="23" spans="1:8" x14ac:dyDescent="0.2">
      <c r="A23" s="6" t="s">
        <v>111</v>
      </c>
      <c r="B23" s="66"/>
      <c r="C23" s="210" t="str">
        <f t="shared" si="0"/>
        <v/>
      </c>
      <c r="D23" s="169"/>
      <c r="E23" s="67"/>
      <c r="F23" s="170"/>
      <c r="G23" s="170"/>
      <c r="H23" s="228" t="str">
        <f t="shared" si="1"/>
        <v/>
      </c>
    </row>
    <row r="24" spans="1:8" x14ac:dyDescent="0.2">
      <c r="A24" s="6" t="s">
        <v>112</v>
      </c>
      <c r="B24" s="66"/>
      <c r="C24" s="210" t="str">
        <f t="shared" si="0"/>
        <v/>
      </c>
      <c r="D24" s="169"/>
      <c r="E24" s="67"/>
      <c r="F24" s="170"/>
      <c r="G24" s="170"/>
      <c r="H24" s="228" t="str">
        <f t="shared" si="1"/>
        <v/>
      </c>
    </row>
    <row r="25" spans="1:8" x14ac:dyDescent="0.2">
      <c r="A25" s="6" t="s">
        <v>113</v>
      </c>
      <c r="B25" s="66"/>
      <c r="C25" s="210" t="str">
        <f t="shared" si="0"/>
        <v/>
      </c>
      <c r="D25" s="169"/>
      <c r="E25" s="67"/>
      <c r="F25" s="170"/>
      <c r="G25" s="170"/>
      <c r="H25" s="228" t="str">
        <f t="shared" si="1"/>
        <v/>
      </c>
    </row>
    <row r="26" spans="1:8" x14ac:dyDescent="0.2">
      <c r="A26" s="6" t="s">
        <v>114</v>
      </c>
      <c r="B26" s="66"/>
      <c r="C26" s="210" t="str">
        <f t="shared" si="0"/>
        <v/>
      </c>
      <c r="D26" s="169"/>
      <c r="E26" s="67"/>
      <c r="F26" s="170"/>
      <c r="G26" s="170"/>
      <c r="H26" s="228" t="str">
        <f t="shared" si="1"/>
        <v/>
      </c>
    </row>
    <row r="27" spans="1:8" x14ac:dyDescent="0.2">
      <c r="A27" s="6" t="s">
        <v>115</v>
      </c>
      <c r="B27" s="66"/>
      <c r="C27" s="210" t="str">
        <f t="shared" si="0"/>
        <v/>
      </c>
      <c r="D27" s="169"/>
      <c r="E27" s="67"/>
      <c r="F27" s="170"/>
      <c r="G27" s="170"/>
      <c r="H27" s="228" t="str">
        <f t="shared" si="1"/>
        <v/>
      </c>
    </row>
    <row r="28" spans="1:8" x14ac:dyDescent="0.2">
      <c r="A28" s="6" t="s">
        <v>116</v>
      </c>
      <c r="B28" s="66"/>
      <c r="C28" s="210" t="str">
        <f t="shared" si="0"/>
        <v/>
      </c>
      <c r="D28" s="169"/>
      <c r="E28" s="67"/>
      <c r="F28" s="170"/>
      <c r="G28" s="170"/>
      <c r="H28" s="228" t="str">
        <f t="shared" si="1"/>
        <v/>
      </c>
    </row>
    <row r="29" spans="1:8" x14ac:dyDescent="0.2">
      <c r="A29" s="6" t="s">
        <v>117</v>
      </c>
      <c r="B29" s="66"/>
      <c r="C29" s="210" t="str">
        <f t="shared" si="0"/>
        <v/>
      </c>
      <c r="D29" s="169"/>
      <c r="E29" s="67"/>
      <c r="F29" s="170"/>
      <c r="G29" s="170"/>
      <c r="H29" s="228" t="str">
        <f t="shared" si="1"/>
        <v/>
      </c>
    </row>
    <row r="30" spans="1:8" x14ac:dyDescent="0.2">
      <c r="A30" s="6" t="s">
        <v>118</v>
      </c>
      <c r="B30" s="66"/>
      <c r="C30" s="210" t="str">
        <f t="shared" si="0"/>
        <v/>
      </c>
      <c r="D30" s="169"/>
      <c r="E30" s="67"/>
      <c r="F30" s="170"/>
      <c r="G30" s="170"/>
      <c r="H30" s="228" t="str">
        <f t="shared" si="1"/>
        <v/>
      </c>
    </row>
    <row r="31" spans="1:8" x14ac:dyDescent="0.2">
      <c r="A31" s="6" t="s">
        <v>119</v>
      </c>
      <c r="B31" s="66"/>
      <c r="C31" s="210" t="str">
        <f t="shared" si="0"/>
        <v/>
      </c>
      <c r="D31" s="169"/>
      <c r="E31" s="67"/>
      <c r="F31" s="170"/>
      <c r="G31" s="170"/>
      <c r="H31" s="228" t="str">
        <f t="shared" si="1"/>
        <v/>
      </c>
    </row>
    <row r="32" spans="1:8" x14ac:dyDescent="0.2">
      <c r="A32" s="6" t="s">
        <v>120</v>
      </c>
      <c r="B32" s="66"/>
      <c r="C32" s="210" t="str">
        <f t="shared" si="0"/>
        <v/>
      </c>
      <c r="D32" s="169"/>
      <c r="E32" s="67"/>
      <c r="F32" s="170"/>
      <c r="G32" s="170"/>
      <c r="H32" s="228" t="str">
        <f t="shared" si="1"/>
        <v/>
      </c>
    </row>
    <row r="33" spans="1:8" x14ac:dyDescent="0.2">
      <c r="A33" s="6" t="s">
        <v>121</v>
      </c>
      <c r="B33" s="66"/>
      <c r="C33" s="210" t="str">
        <f t="shared" si="0"/>
        <v/>
      </c>
      <c r="D33" s="169"/>
      <c r="E33" s="67"/>
      <c r="F33" s="170"/>
      <c r="G33" s="170"/>
      <c r="H33" s="228" t="str">
        <f t="shared" si="1"/>
        <v/>
      </c>
    </row>
    <row r="34" spans="1:8" x14ac:dyDescent="0.2">
      <c r="A34" s="6" t="s">
        <v>122</v>
      </c>
      <c r="B34" s="66"/>
      <c r="C34" s="210" t="str">
        <f t="shared" si="0"/>
        <v/>
      </c>
      <c r="D34" s="169"/>
      <c r="E34" s="67"/>
      <c r="F34" s="170"/>
      <c r="G34" s="170"/>
      <c r="H34" s="228" t="str">
        <f t="shared" si="1"/>
        <v/>
      </c>
    </row>
    <row r="35" spans="1:8" x14ac:dyDescent="0.2">
      <c r="A35" s="6" t="s">
        <v>123</v>
      </c>
      <c r="B35" s="66"/>
      <c r="C35" s="210" t="str">
        <f t="shared" si="0"/>
        <v/>
      </c>
      <c r="D35" s="169"/>
      <c r="E35" s="67"/>
      <c r="F35" s="170"/>
      <c r="G35" s="170"/>
      <c r="H35" s="228" t="str">
        <f t="shared" si="1"/>
        <v/>
      </c>
    </row>
    <row r="36" spans="1:8" x14ac:dyDescent="0.2">
      <c r="A36" s="6" t="s">
        <v>124</v>
      </c>
      <c r="B36" s="66"/>
      <c r="C36" s="210" t="str">
        <f t="shared" si="0"/>
        <v/>
      </c>
      <c r="D36" s="169"/>
      <c r="E36" s="67"/>
      <c r="F36" s="170"/>
      <c r="G36" s="170"/>
      <c r="H36" s="228" t="str">
        <f t="shared" si="1"/>
        <v/>
      </c>
    </row>
    <row r="37" spans="1:8" x14ac:dyDescent="0.2">
      <c r="A37" s="6" t="s">
        <v>125</v>
      </c>
      <c r="B37" s="66"/>
      <c r="C37" s="210" t="str">
        <f t="shared" si="0"/>
        <v/>
      </c>
      <c r="D37" s="169"/>
      <c r="E37" s="67"/>
      <c r="F37" s="170"/>
      <c r="G37" s="170"/>
      <c r="H37" s="228" t="str">
        <f t="shared" si="1"/>
        <v/>
      </c>
    </row>
    <row r="38" spans="1:8" x14ac:dyDescent="0.2">
      <c r="A38" s="6" t="s">
        <v>126</v>
      </c>
      <c r="B38" s="66"/>
      <c r="C38" s="210" t="str">
        <f t="shared" si="0"/>
        <v/>
      </c>
      <c r="D38" s="169"/>
      <c r="E38" s="67"/>
      <c r="F38" s="170"/>
      <c r="G38" s="170"/>
      <c r="H38" s="228" t="str">
        <f t="shared" si="1"/>
        <v/>
      </c>
    </row>
    <row r="39" spans="1:8" x14ac:dyDescent="0.2">
      <c r="A39" s="6" t="s">
        <v>127</v>
      </c>
      <c r="B39" s="66"/>
      <c r="C39" s="210" t="str">
        <f t="shared" si="0"/>
        <v/>
      </c>
      <c r="D39" s="169"/>
      <c r="E39" s="67"/>
      <c r="F39" s="170"/>
      <c r="G39" s="170"/>
      <c r="H39" s="228" t="str">
        <f t="shared" si="1"/>
        <v/>
      </c>
    </row>
    <row r="40" spans="1:8" x14ac:dyDescent="0.2">
      <c r="A40" s="6" t="s">
        <v>128</v>
      </c>
      <c r="B40" s="66"/>
      <c r="C40" s="210" t="str">
        <f t="shared" si="0"/>
        <v/>
      </c>
      <c r="D40" s="169"/>
      <c r="E40" s="67"/>
      <c r="F40" s="170"/>
      <c r="G40" s="170"/>
      <c r="H40" s="228" t="str">
        <f t="shared" si="1"/>
        <v/>
      </c>
    </row>
    <row r="41" spans="1:8" x14ac:dyDescent="0.2">
      <c r="A41" s="6" t="s">
        <v>129</v>
      </c>
      <c r="B41" s="66"/>
      <c r="C41" s="210" t="str">
        <f t="shared" si="0"/>
        <v/>
      </c>
      <c r="D41" s="169"/>
      <c r="E41" s="67"/>
      <c r="F41" s="170"/>
      <c r="G41" s="170"/>
      <c r="H41" s="228" t="str">
        <f t="shared" si="1"/>
        <v/>
      </c>
    </row>
    <row r="42" spans="1:8" x14ac:dyDescent="0.2">
      <c r="A42" s="6" t="s">
        <v>130</v>
      </c>
      <c r="B42" s="66"/>
      <c r="C42" s="210" t="str">
        <f t="shared" si="0"/>
        <v/>
      </c>
      <c r="D42" s="169"/>
      <c r="E42" s="67"/>
      <c r="F42" s="170"/>
      <c r="G42" s="170"/>
      <c r="H42" s="228" t="str">
        <f t="shared" si="1"/>
        <v/>
      </c>
    </row>
    <row r="43" spans="1:8" x14ac:dyDescent="0.2">
      <c r="A43" s="6" t="s">
        <v>131</v>
      </c>
      <c r="B43" s="66"/>
      <c r="C43" s="210" t="str">
        <f t="shared" si="0"/>
        <v/>
      </c>
      <c r="D43" s="169"/>
      <c r="E43" s="67"/>
      <c r="F43" s="170"/>
      <c r="G43" s="170"/>
      <c r="H43" s="228" t="str">
        <f t="shared" si="1"/>
        <v/>
      </c>
    </row>
    <row r="44" spans="1:8" x14ac:dyDescent="0.2">
      <c r="A44" s="6" t="s">
        <v>132</v>
      </c>
      <c r="B44" s="66"/>
      <c r="C44" s="210" t="str">
        <f t="shared" si="0"/>
        <v/>
      </c>
      <c r="D44" s="169"/>
      <c r="E44" s="67"/>
      <c r="F44" s="170"/>
      <c r="G44" s="170"/>
      <c r="H44" s="228" t="str">
        <f t="shared" si="1"/>
        <v/>
      </c>
    </row>
    <row r="45" spans="1:8" x14ac:dyDescent="0.2">
      <c r="A45" s="6" t="s">
        <v>133</v>
      </c>
      <c r="B45" s="66"/>
      <c r="C45" s="210" t="str">
        <f t="shared" si="0"/>
        <v/>
      </c>
      <c r="D45" s="169"/>
      <c r="E45" s="67"/>
      <c r="F45" s="170"/>
      <c r="G45" s="170"/>
      <c r="H45" s="228" t="str">
        <f t="shared" si="1"/>
        <v/>
      </c>
    </row>
    <row r="46" spans="1:8" x14ac:dyDescent="0.2">
      <c r="A46" s="6" t="s">
        <v>134</v>
      </c>
      <c r="B46" s="66"/>
      <c r="C46" s="210" t="str">
        <f t="shared" si="0"/>
        <v/>
      </c>
      <c r="D46" s="169"/>
      <c r="E46" s="67"/>
      <c r="F46" s="170"/>
      <c r="G46" s="170"/>
      <c r="H46" s="228" t="str">
        <f t="shared" si="1"/>
        <v/>
      </c>
    </row>
    <row r="47" spans="1:8" x14ac:dyDescent="0.2">
      <c r="A47" s="6" t="s">
        <v>135</v>
      </c>
      <c r="B47" s="66"/>
      <c r="C47" s="210" t="str">
        <f t="shared" si="0"/>
        <v/>
      </c>
      <c r="D47" s="169"/>
      <c r="E47" s="67"/>
      <c r="F47" s="170"/>
      <c r="G47" s="170"/>
      <c r="H47" s="228" t="str">
        <f t="shared" si="1"/>
        <v/>
      </c>
    </row>
    <row r="48" spans="1:8" x14ac:dyDescent="0.2">
      <c r="A48" s="6" t="s">
        <v>136</v>
      </c>
      <c r="B48" s="66"/>
      <c r="C48" s="210" t="str">
        <f t="shared" si="0"/>
        <v/>
      </c>
      <c r="D48" s="169"/>
      <c r="E48" s="67"/>
      <c r="F48" s="170"/>
      <c r="G48" s="170"/>
      <c r="H48" s="228" t="str">
        <f t="shared" si="1"/>
        <v/>
      </c>
    </row>
    <row r="49" spans="1:8" x14ac:dyDescent="0.2">
      <c r="A49" s="6" t="s">
        <v>137</v>
      </c>
      <c r="B49" s="66"/>
      <c r="C49" s="210" t="str">
        <f t="shared" si="0"/>
        <v/>
      </c>
      <c r="D49" s="169"/>
      <c r="E49" s="67"/>
      <c r="F49" s="170"/>
      <c r="G49" s="170"/>
      <c r="H49" s="228" t="str">
        <f t="shared" si="1"/>
        <v/>
      </c>
    </row>
    <row r="50" spans="1:8" x14ac:dyDescent="0.2">
      <c r="A50" s="6" t="s">
        <v>138</v>
      </c>
      <c r="B50" s="66"/>
      <c r="C50" s="210" t="str">
        <f t="shared" si="0"/>
        <v/>
      </c>
      <c r="D50" s="169"/>
      <c r="E50" s="67"/>
      <c r="F50" s="170"/>
      <c r="G50" s="170"/>
      <c r="H50" s="228" t="str">
        <f t="shared" si="1"/>
        <v/>
      </c>
    </row>
    <row r="51" spans="1:8" x14ac:dyDescent="0.2">
      <c r="A51" s="6" t="s">
        <v>139</v>
      </c>
      <c r="B51" s="66"/>
      <c r="C51" s="210" t="str">
        <f t="shared" si="0"/>
        <v/>
      </c>
      <c r="D51" s="169"/>
      <c r="E51" s="67"/>
      <c r="F51" s="170"/>
      <c r="G51" s="170"/>
      <c r="H51" s="228" t="str">
        <f t="shared" si="1"/>
        <v/>
      </c>
    </row>
    <row r="52" spans="1:8" x14ac:dyDescent="0.2">
      <c r="A52" s="6" t="s">
        <v>140</v>
      </c>
      <c r="B52" s="66"/>
      <c r="C52" s="210" t="str">
        <f t="shared" si="0"/>
        <v/>
      </c>
      <c r="D52" s="169"/>
      <c r="E52" s="67"/>
      <c r="F52" s="170"/>
      <c r="G52" s="170"/>
      <c r="H52" s="228" t="str">
        <f t="shared" si="1"/>
        <v/>
      </c>
    </row>
    <row r="53" spans="1:8" x14ac:dyDescent="0.2">
      <c r="A53" s="6" t="s">
        <v>141</v>
      </c>
      <c r="B53" s="66"/>
      <c r="C53" s="210" t="str">
        <f t="shared" si="0"/>
        <v/>
      </c>
      <c r="D53" s="169"/>
      <c r="E53" s="67"/>
      <c r="F53" s="170"/>
      <c r="G53" s="170"/>
      <c r="H53" s="228" t="str">
        <f t="shared" si="1"/>
        <v/>
      </c>
    </row>
    <row r="54" spans="1:8" x14ac:dyDescent="0.2">
      <c r="A54" s="6" t="s">
        <v>142</v>
      </c>
      <c r="B54" s="66"/>
      <c r="C54" s="210" t="str">
        <f t="shared" si="0"/>
        <v/>
      </c>
      <c r="D54" s="169"/>
      <c r="E54" s="67"/>
      <c r="F54" s="170"/>
      <c r="G54" s="170"/>
      <c r="H54" s="228" t="str">
        <f t="shared" si="1"/>
        <v/>
      </c>
    </row>
    <row r="55" spans="1:8" ht="13.5" thickBot="1" x14ac:dyDescent="0.25">
      <c r="A55" s="6" t="s">
        <v>143</v>
      </c>
      <c r="B55" s="66"/>
      <c r="C55" s="210" t="str">
        <f t="shared" si="0"/>
        <v/>
      </c>
      <c r="D55" s="169"/>
      <c r="E55" s="67"/>
      <c r="F55" s="170"/>
      <c r="G55" s="170"/>
      <c r="H55" s="228" t="str">
        <f t="shared" si="1"/>
        <v/>
      </c>
    </row>
    <row r="56" spans="1:8" ht="14.25" thickTop="1" thickBot="1" x14ac:dyDescent="0.25">
      <c r="A56" s="211"/>
      <c r="B56" s="212"/>
      <c r="C56" s="213"/>
      <c r="D56" s="212"/>
      <c r="E56" s="213"/>
      <c r="F56" s="214"/>
      <c r="G56" s="212"/>
      <c r="H56" s="216">
        <f>SUM(H6:H55)</f>
        <v>0</v>
      </c>
    </row>
    <row r="57" spans="1:8" ht="13.5" thickTop="1" x14ac:dyDescent="0.2">
      <c r="A57" s="42"/>
      <c r="B57" s="42"/>
      <c r="C57" s="43"/>
      <c r="D57" s="42"/>
      <c r="E57" s="43"/>
      <c r="F57" s="43"/>
      <c r="G57" s="42"/>
      <c r="H57" s="215"/>
    </row>
  </sheetData>
  <sheetProtection algorithmName="SHA-512" hashValue="hyn/6WdGUMROdGJLC3LjiVoFQvnN2D+tpWm4ZRLcsCih2RaunC5Tp9Nd1wxaHqxGKCbpJMcgULhTFwiWDu5oZg==" saltValue="hdly5ZJZGaHG0+B1PdKj8Q==" spinCount="100000" sheet="1" objects="1" scenarios="1" selectLockedCells="1"/>
  <mergeCells count="5">
    <mergeCell ref="A1:H1"/>
    <mergeCell ref="A4:A5"/>
    <mergeCell ref="B4:E4"/>
    <mergeCell ref="H4:H5"/>
    <mergeCell ref="F4:F5"/>
  </mergeCells>
  <dataValidations count="1">
    <dataValidation type="whole" allowBlank="1" showInputMessage="1" showErrorMessage="1" sqref="F6:F55" xr:uid="{00000000-0002-0000-0300-000000000000}">
      <formula1>0</formula1>
      <formula2>200</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DATA!$L$2:$L$11</xm:f>
          </x14:formula1>
          <xm:sqref>B6:B55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4" tint="0.59999389629810485"/>
  </sheetPr>
  <dimension ref="A1:I45"/>
  <sheetViews>
    <sheetView workbookViewId="0">
      <selection activeCell="B6" sqref="B6:C6"/>
    </sheetView>
  </sheetViews>
  <sheetFormatPr defaultColWidth="9.140625" defaultRowHeight="12.75" x14ac:dyDescent="0.2"/>
  <cols>
    <col min="1" max="1" width="5.7109375" style="1" bestFit="1" customWidth="1"/>
    <col min="2" max="5" width="18.7109375" style="1" customWidth="1"/>
    <col min="6" max="6" width="21.85546875" style="1" bestFit="1" customWidth="1"/>
    <col min="7" max="8" width="18.7109375" style="1" customWidth="1"/>
    <col min="9" max="9" width="15.140625" style="1" bestFit="1" customWidth="1"/>
    <col min="10" max="16384" width="9.140625" style="1"/>
  </cols>
  <sheetData>
    <row r="1" spans="1:9" ht="18.75" x14ac:dyDescent="0.3">
      <c r="A1" s="275" t="s">
        <v>612</v>
      </c>
      <c r="B1" s="275"/>
      <c r="C1" s="275"/>
      <c r="D1" s="275"/>
      <c r="E1" s="275"/>
      <c r="F1" s="275"/>
      <c r="G1" s="275"/>
      <c r="H1" s="275"/>
      <c r="I1" s="275"/>
    </row>
    <row r="2" spans="1:9" ht="15" customHeight="1" x14ac:dyDescent="0.3">
      <c r="A2" s="320" t="s">
        <v>618</v>
      </c>
      <c r="B2" s="320"/>
      <c r="C2" s="320"/>
      <c r="D2" s="320"/>
      <c r="E2" s="320"/>
      <c r="F2" s="320"/>
      <c r="G2" s="320"/>
      <c r="H2" s="320"/>
      <c r="I2" s="320"/>
    </row>
    <row r="4" spans="1:9" x14ac:dyDescent="0.2">
      <c r="A4" s="318" t="s">
        <v>296</v>
      </c>
      <c r="B4" s="319"/>
      <c r="C4" s="319"/>
      <c r="D4" s="319"/>
      <c r="E4" s="319"/>
      <c r="F4" s="319"/>
      <c r="G4" s="319"/>
      <c r="H4" s="319"/>
      <c r="I4" s="319"/>
    </row>
    <row r="5" spans="1:9" ht="25.5" x14ac:dyDescent="0.2">
      <c r="A5" s="44" t="s">
        <v>91</v>
      </c>
      <c r="B5" s="253" t="s">
        <v>16</v>
      </c>
      <c r="C5" s="253"/>
      <c r="D5" s="113" t="s">
        <v>615</v>
      </c>
      <c r="E5" s="44" t="s">
        <v>72</v>
      </c>
      <c r="F5" s="44" t="s">
        <v>297</v>
      </c>
      <c r="G5" s="44" t="s">
        <v>298</v>
      </c>
      <c r="H5" s="44" t="s">
        <v>575</v>
      </c>
      <c r="I5" s="44" t="s">
        <v>299</v>
      </c>
    </row>
    <row r="6" spans="1:9" x14ac:dyDescent="0.2">
      <c r="A6" s="2">
        <v>1</v>
      </c>
      <c r="B6" s="317"/>
      <c r="C6" s="317"/>
      <c r="D6" s="250"/>
      <c r="E6" s="68"/>
      <c r="F6" s="68"/>
      <c r="G6" s="68"/>
      <c r="H6" s="68"/>
      <c r="I6" s="68"/>
    </row>
    <row r="7" spans="1:9" x14ac:dyDescent="0.2">
      <c r="A7" s="2">
        <v>2</v>
      </c>
      <c r="B7" s="317"/>
      <c r="C7" s="317"/>
      <c r="D7" s="250"/>
      <c r="E7" s="68"/>
      <c r="F7" s="68"/>
      <c r="G7" s="68"/>
      <c r="H7" s="68"/>
      <c r="I7" s="68"/>
    </row>
    <row r="8" spans="1:9" x14ac:dyDescent="0.2">
      <c r="A8" s="2">
        <v>3</v>
      </c>
      <c r="B8" s="317"/>
      <c r="C8" s="317"/>
      <c r="D8" s="250"/>
      <c r="E8" s="68"/>
      <c r="F8" s="68"/>
      <c r="G8" s="68"/>
      <c r="H8" s="68"/>
      <c r="I8" s="68"/>
    </row>
    <row r="9" spans="1:9" x14ac:dyDescent="0.2">
      <c r="A9" s="2">
        <v>4</v>
      </c>
      <c r="B9" s="317"/>
      <c r="C9" s="317"/>
      <c r="D9" s="250"/>
      <c r="E9" s="68"/>
      <c r="F9" s="68"/>
      <c r="G9" s="68"/>
      <c r="H9" s="68"/>
      <c r="I9" s="68"/>
    </row>
    <row r="10" spans="1:9" x14ac:dyDescent="0.2">
      <c r="A10" s="2">
        <v>5</v>
      </c>
      <c r="B10" s="317"/>
      <c r="C10" s="317"/>
      <c r="D10" s="250"/>
      <c r="E10" s="68"/>
      <c r="F10" s="68"/>
      <c r="G10" s="68"/>
      <c r="H10" s="68"/>
      <c r="I10" s="68"/>
    </row>
    <row r="11" spans="1:9" x14ac:dyDescent="0.2">
      <c r="A11" s="2">
        <v>6</v>
      </c>
      <c r="B11" s="317"/>
      <c r="C11" s="317"/>
      <c r="D11" s="250"/>
      <c r="E11" s="68"/>
      <c r="F11" s="68"/>
      <c r="G11" s="68"/>
      <c r="H11" s="68"/>
      <c r="I11" s="68"/>
    </row>
    <row r="12" spans="1:9" x14ac:dyDescent="0.2">
      <c r="A12" s="2">
        <v>7</v>
      </c>
      <c r="B12" s="317"/>
      <c r="C12" s="317"/>
      <c r="D12" s="250"/>
      <c r="E12" s="68"/>
      <c r="F12" s="68"/>
      <c r="G12" s="68"/>
      <c r="H12" s="68"/>
      <c r="I12" s="68"/>
    </row>
    <row r="13" spans="1:9" x14ac:dyDescent="0.2">
      <c r="A13" s="2">
        <v>8</v>
      </c>
      <c r="B13" s="317"/>
      <c r="C13" s="317"/>
      <c r="D13" s="250"/>
      <c r="E13" s="68"/>
      <c r="F13" s="68"/>
      <c r="G13" s="68"/>
      <c r="H13" s="68"/>
      <c r="I13" s="68"/>
    </row>
    <row r="14" spans="1:9" x14ac:dyDescent="0.2">
      <c r="A14" s="2">
        <v>9</v>
      </c>
      <c r="B14" s="317"/>
      <c r="C14" s="317"/>
      <c r="D14" s="250"/>
      <c r="E14" s="68"/>
      <c r="F14" s="68"/>
      <c r="G14" s="68"/>
      <c r="H14" s="68"/>
      <c r="I14" s="68"/>
    </row>
    <row r="15" spans="1:9" x14ac:dyDescent="0.2">
      <c r="A15" s="2">
        <v>10</v>
      </c>
      <c r="B15" s="317"/>
      <c r="C15" s="317"/>
      <c r="D15" s="250"/>
      <c r="E15" s="68"/>
      <c r="F15" s="68"/>
      <c r="G15" s="68"/>
      <c r="H15" s="68"/>
      <c r="I15" s="68"/>
    </row>
    <row r="16" spans="1:9" x14ac:dyDescent="0.2">
      <c r="A16" s="2">
        <v>11</v>
      </c>
      <c r="B16" s="317"/>
      <c r="C16" s="317"/>
      <c r="D16" s="250"/>
      <c r="E16" s="68"/>
      <c r="F16" s="68"/>
      <c r="G16" s="68"/>
      <c r="H16" s="68"/>
      <c r="I16" s="68"/>
    </row>
    <row r="17" spans="1:9" x14ac:dyDescent="0.2">
      <c r="A17" s="2">
        <v>12</v>
      </c>
      <c r="B17" s="317"/>
      <c r="C17" s="317"/>
      <c r="D17" s="250"/>
      <c r="E17" s="68"/>
      <c r="F17" s="68"/>
      <c r="G17" s="68"/>
      <c r="H17" s="68"/>
      <c r="I17" s="68"/>
    </row>
    <row r="18" spans="1:9" x14ac:dyDescent="0.2">
      <c r="A18" s="2">
        <v>13</v>
      </c>
      <c r="B18" s="317"/>
      <c r="C18" s="317"/>
      <c r="D18" s="250"/>
      <c r="E18" s="68"/>
      <c r="F18" s="68"/>
      <c r="G18" s="68"/>
      <c r="H18" s="68"/>
      <c r="I18" s="68"/>
    </row>
    <row r="19" spans="1:9" x14ac:dyDescent="0.2">
      <c r="A19" s="2">
        <v>14</v>
      </c>
      <c r="B19" s="317"/>
      <c r="C19" s="317"/>
      <c r="D19" s="250"/>
      <c r="E19" s="68"/>
      <c r="F19" s="68"/>
      <c r="G19" s="68"/>
      <c r="H19" s="68"/>
      <c r="I19" s="68"/>
    </row>
    <row r="20" spans="1:9" x14ac:dyDescent="0.2">
      <c r="A20" s="2">
        <v>15</v>
      </c>
      <c r="B20" s="317"/>
      <c r="C20" s="317"/>
      <c r="D20" s="250"/>
      <c r="E20" s="68"/>
      <c r="F20" s="68"/>
      <c r="G20" s="68"/>
      <c r="H20" s="68"/>
      <c r="I20" s="68"/>
    </row>
    <row r="21" spans="1:9" x14ac:dyDescent="0.2">
      <c r="A21" s="2">
        <v>16</v>
      </c>
      <c r="B21" s="317"/>
      <c r="C21" s="317"/>
      <c r="D21" s="250"/>
      <c r="E21" s="68"/>
      <c r="F21" s="68"/>
      <c r="G21" s="68"/>
      <c r="H21" s="68"/>
      <c r="I21" s="68"/>
    </row>
    <row r="22" spans="1:9" x14ac:dyDescent="0.2">
      <c r="A22" s="2">
        <v>17</v>
      </c>
      <c r="B22" s="317"/>
      <c r="C22" s="317"/>
      <c r="D22" s="250"/>
      <c r="E22" s="68"/>
      <c r="F22" s="68"/>
      <c r="G22" s="68"/>
      <c r="H22" s="68"/>
      <c r="I22" s="68"/>
    </row>
    <row r="23" spans="1:9" x14ac:dyDescent="0.2">
      <c r="A23" s="2">
        <v>18</v>
      </c>
      <c r="B23" s="317"/>
      <c r="C23" s="317"/>
      <c r="D23" s="250"/>
      <c r="E23" s="68"/>
      <c r="F23" s="68"/>
      <c r="G23" s="68"/>
      <c r="H23" s="68"/>
      <c r="I23" s="68"/>
    </row>
    <row r="24" spans="1:9" x14ac:dyDescent="0.2">
      <c r="A24" s="2">
        <v>19</v>
      </c>
      <c r="B24" s="317"/>
      <c r="C24" s="317"/>
      <c r="D24" s="250"/>
      <c r="E24" s="68"/>
      <c r="F24" s="68"/>
      <c r="G24" s="68"/>
      <c r="H24" s="68"/>
      <c r="I24" s="68"/>
    </row>
    <row r="25" spans="1:9" x14ac:dyDescent="0.2">
      <c r="A25" s="2">
        <v>20</v>
      </c>
      <c r="B25" s="317"/>
      <c r="C25" s="317"/>
      <c r="D25" s="250"/>
      <c r="E25" s="68"/>
      <c r="F25" s="68"/>
      <c r="G25" s="68"/>
      <c r="H25" s="68"/>
      <c r="I25" s="68"/>
    </row>
    <row r="27" spans="1:9" x14ac:dyDescent="0.2">
      <c r="B27" s="272" t="s">
        <v>63</v>
      </c>
      <c r="C27" s="272"/>
      <c r="D27" s="272"/>
      <c r="E27" s="272"/>
      <c r="F27" s="272"/>
    </row>
    <row r="28" spans="1:9" x14ac:dyDescent="0.2">
      <c r="B28" s="113" t="s">
        <v>64</v>
      </c>
      <c r="C28" s="113" t="s">
        <v>65</v>
      </c>
      <c r="D28" s="113" t="s">
        <v>66</v>
      </c>
      <c r="E28" s="113" t="s">
        <v>67</v>
      </c>
      <c r="F28" s="113" t="s">
        <v>25</v>
      </c>
    </row>
    <row r="29" spans="1:9" x14ac:dyDescent="0.2">
      <c r="B29" s="114">
        <f>COUNTIF(F6:F25,"kadetski")</f>
        <v>0</v>
      </c>
      <c r="C29" s="114">
        <f>COUNTIF(F6:F25,"juniorski")</f>
        <v>0</v>
      </c>
      <c r="D29" s="114">
        <f>COUNTIF(F6:F25,"seniorski")</f>
        <v>0</v>
      </c>
      <c r="E29" s="114">
        <f>COUNTIF(F6:F25,"-")</f>
        <v>0</v>
      </c>
      <c r="F29" s="113">
        <f>COUNTIF(F6:F25,"*")</f>
        <v>0</v>
      </c>
    </row>
    <row r="31" spans="1:9" x14ac:dyDescent="0.2">
      <c r="B31" s="264" t="s">
        <v>576</v>
      </c>
      <c r="C31" s="265"/>
      <c r="D31" s="265"/>
      <c r="E31" s="265"/>
      <c r="F31" s="266"/>
    </row>
    <row r="32" spans="1:9" x14ac:dyDescent="0.2">
      <c r="B32" s="113" t="s">
        <v>69</v>
      </c>
      <c r="C32" s="113" t="s">
        <v>462</v>
      </c>
      <c r="D32" s="113" t="s">
        <v>70</v>
      </c>
      <c r="E32" s="113" t="s">
        <v>71</v>
      </c>
      <c r="F32" s="113" t="s">
        <v>25</v>
      </c>
    </row>
    <row r="33" spans="2:8" x14ac:dyDescent="0.2">
      <c r="B33" s="114">
        <f>COUNTIF(H6:H25,"zaposlenik")-C33</f>
        <v>0</v>
      </c>
      <c r="C33" s="114">
        <f>COUNTIFS(E6:E25,"Trener",H6:H25,"Zaposlenik")+COUNTIFS(E6:E25,"Kondicijski Trener",H6:H25,"Zaposlenik")+COUNTIFS(E6:E25,"Pomoćni Trener",H6:H25,"Zaposlenik")</f>
        <v>0</v>
      </c>
      <c r="D33" s="114">
        <f>COUNTIF(H6:H25,"honorarni")</f>
        <v>0</v>
      </c>
      <c r="E33" s="114">
        <f>COUNTIF(H6:H25,"volonter")</f>
        <v>0</v>
      </c>
      <c r="F33" s="113">
        <f>COUNTIF(H6:H25,"*")</f>
        <v>0</v>
      </c>
    </row>
    <row r="35" spans="2:8" x14ac:dyDescent="0.2">
      <c r="B35" s="272" t="s">
        <v>577</v>
      </c>
      <c r="C35" s="272"/>
      <c r="D35" s="272"/>
      <c r="E35" s="272"/>
      <c r="F35" s="272"/>
      <c r="G35" s="272"/>
      <c r="H35" s="272"/>
    </row>
    <row r="36" spans="2:8" x14ac:dyDescent="0.2">
      <c r="B36" s="44" t="s">
        <v>73</v>
      </c>
      <c r="C36" s="44" t="s">
        <v>74</v>
      </c>
      <c r="D36" s="44" t="s">
        <v>611</v>
      </c>
      <c r="E36" s="44" t="s">
        <v>75</v>
      </c>
      <c r="F36" s="44" t="s">
        <v>76</v>
      </c>
      <c r="G36" s="44" t="s">
        <v>77</v>
      </c>
      <c r="H36" s="44" t="s">
        <v>25</v>
      </c>
    </row>
    <row r="37" spans="2:8" x14ac:dyDescent="0.2">
      <c r="B37" s="114">
        <f>COUNTIF(I6:I25,"na neodređeno")</f>
        <v>0</v>
      </c>
      <c r="C37" s="114">
        <f>COUNTIF(I6:I25,"Na određeno")</f>
        <v>0</v>
      </c>
      <c r="D37" s="114">
        <f>COUNTIF(I6:I25,"obrt/tvrtka")</f>
        <v>0</v>
      </c>
      <c r="E37" s="114">
        <f>COUNTIF(I6:I25,"studentski ugovor")</f>
        <v>0</v>
      </c>
      <c r="F37" s="114">
        <f>COUNTIF(I6:I25,"ugovor o djelu")</f>
        <v>0</v>
      </c>
      <c r="G37" s="114">
        <f>COUNTIF(I6:I25,"volonterski")</f>
        <v>0</v>
      </c>
      <c r="H37" s="113">
        <f>COUNTIF(I6:I25,"*")</f>
        <v>0</v>
      </c>
    </row>
    <row r="39" spans="2:8" x14ac:dyDescent="0.2">
      <c r="B39" s="272" t="s">
        <v>72</v>
      </c>
      <c r="C39" s="272"/>
      <c r="D39" s="272"/>
      <c r="E39" s="272"/>
      <c r="F39" s="272"/>
      <c r="G39" s="272"/>
      <c r="H39" s="272"/>
    </row>
    <row r="40" spans="2:8" ht="25.5" x14ac:dyDescent="0.2">
      <c r="B40" s="113" t="s">
        <v>78</v>
      </c>
      <c r="C40" s="44" t="s">
        <v>79</v>
      </c>
      <c r="D40" s="44" t="s">
        <v>80</v>
      </c>
      <c r="E40" s="44" t="s">
        <v>81</v>
      </c>
      <c r="F40" s="44" t="s">
        <v>82</v>
      </c>
      <c r="G40" s="44" t="s">
        <v>83</v>
      </c>
      <c r="H40" s="44" t="s">
        <v>25</v>
      </c>
    </row>
    <row r="41" spans="2:8" x14ac:dyDescent="0.2">
      <c r="B41" s="114">
        <f>COUNTIF(E6:E25,"tajnik")</f>
        <v>0</v>
      </c>
      <c r="C41" s="114">
        <f>COUNTIF(E6:E25,"Sportski direktor")</f>
        <v>0</v>
      </c>
      <c r="D41" s="114">
        <f>COUNTIF(E6:E25,"trener")</f>
        <v>0</v>
      </c>
      <c r="E41" s="114">
        <f>COUNTIF(E6:E25,"pomoćni trener")</f>
        <v>0</v>
      </c>
      <c r="F41" s="114">
        <f>COUNTIF(E6:E25,"kondicijski trener")</f>
        <v>0</v>
      </c>
      <c r="G41" s="114">
        <f>COUNTIF(E6:E25,"fizioterapeut")</f>
        <v>0</v>
      </c>
      <c r="H41" s="113">
        <f>COUNTIF(E6:E25,"*")</f>
        <v>0</v>
      </c>
    </row>
    <row r="43" spans="2:8" x14ac:dyDescent="0.2">
      <c r="B43" s="272" t="s">
        <v>84</v>
      </c>
      <c r="C43" s="272"/>
      <c r="D43" s="272"/>
      <c r="E43" s="272"/>
      <c r="F43" s="272"/>
      <c r="G43" s="272"/>
      <c r="H43" s="272"/>
    </row>
    <row r="44" spans="2:8" x14ac:dyDescent="0.2">
      <c r="B44" s="113" t="s">
        <v>85</v>
      </c>
      <c r="C44" s="113" t="s">
        <v>86</v>
      </c>
      <c r="D44" s="113" t="s">
        <v>87</v>
      </c>
      <c r="E44" s="113" t="s">
        <v>88</v>
      </c>
      <c r="F44" s="113" t="s">
        <v>89</v>
      </c>
      <c r="G44" s="113" t="s">
        <v>90</v>
      </c>
      <c r="H44" s="113" t="s">
        <v>25</v>
      </c>
    </row>
    <row r="45" spans="2:8" x14ac:dyDescent="0.2">
      <c r="B45" s="114">
        <f>COUNTIF(G6:G25,"dr. sc. kinezijologije")</f>
        <v>0</v>
      </c>
      <c r="C45" s="114">
        <f>COUNTIF(G6:G25,"Magistar kinezijologije")</f>
        <v>0</v>
      </c>
      <c r="D45" s="114">
        <f>COUNTIF(G6:G25,"Prvostupnik kinezijologije")</f>
        <v>0</v>
      </c>
      <c r="E45" s="114">
        <f>COUNTIF(G6:G25,"licenca")</f>
        <v>0</v>
      </c>
      <c r="F45" s="114">
        <f>COUNTIF(G6:G25,"Stručno osposobljen")</f>
        <v>0</v>
      </c>
      <c r="G45" s="114">
        <f>COUNTIF(G6:G25,"nema")</f>
        <v>0</v>
      </c>
      <c r="H45" s="58">
        <f>COUNTIF(G6:G25,"*")</f>
        <v>0</v>
      </c>
    </row>
  </sheetData>
  <sheetProtection algorithmName="SHA-512" hashValue="52pZvu7fV0HMWcgvwuCrHV269IRuqrt88oO/Jk+2sm4cgLqtC3AEgN0ORqvFplYu5iTR513xc2OaDiNQHrx56Q==" saltValue="z6tzmuHmi6A4HMUhd8qK+A==" spinCount="100000" sheet="1" objects="1" scenarios="1" selectLockedCells="1"/>
  <mergeCells count="29">
    <mergeCell ref="A1:I1"/>
    <mergeCell ref="B5:C5"/>
    <mergeCell ref="B17:C17"/>
    <mergeCell ref="B6:C6"/>
    <mergeCell ref="B7:C7"/>
    <mergeCell ref="B8:C8"/>
    <mergeCell ref="B9:C9"/>
    <mergeCell ref="B10:C10"/>
    <mergeCell ref="B11:C11"/>
    <mergeCell ref="B12:C12"/>
    <mergeCell ref="B13:C13"/>
    <mergeCell ref="B14:C14"/>
    <mergeCell ref="B15:C15"/>
    <mergeCell ref="B16:C16"/>
    <mergeCell ref="A4:I4"/>
    <mergeCell ref="A2:I2"/>
    <mergeCell ref="B23:C23"/>
    <mergeCell ref="B24:C24"/>
    <mergeCell ref="B25:C25"/>
    <mergeCell ref="B43:H43"/>
    <mergeCell ref="B35:H35"/>
    <mergeCell ref="B39:H39"/>
    <mergeCell ref="B27:F27"/>
    <mergeCell ref="B31:F31"/>
    <mergeCell ref="B18:C18"/>
    <mergeCell ref="B19:C19"/>
    <mergeCell ref="B20:C20"/>
    <mergeCell ref="B21:C21"/>
    <mergeCell ref="B22:C22"/>
  </mergeCells>
  <dataValidations count="1">
    <dataValidation type="textLength" allowBlank="1" showInputMessage="1" showErrorMessage="1" sqref="D6:D25" xr:uid="{00000000-0002-0000-0400-000000000000}">
      <formula1>11</formula1>
      <formula2>11</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1000000}">
          <x14:formula1>
            <xm:f>DATA!$E$2:$E$5</xm:f>
          </x14:formula1>
          <xm:sqref>F6:F25</xm:sqref>
        </x14:dataValidation>
        <x14:dataValidation type="list" allowBlank="1" showInputMessage="1" showErrorMessage="1" xr:uid="{00000000-0002-0000-0400-000002000000}">
          <x14:formula1>
            <xm:f>DATA!$I$2:$I$7</xm:f>
          </x14:formula1>
          <xm:sqref>E6:E25</xm:sqref>
        </x14:dataValidation>
        <x14:dataValidation type="list" allowBlank="1" showInputMessage="1" showErrorMessage="1" xr:uid="{00000000-0002-0000-0400-000003000000}">
          <x14:formula1>
            <xm:f>DATA!$G$2:$G$7</xm:f>
          </x14:formula1>
          <xm:sqref>G6:G25</xm:sqref>
        </x14:dataValidation>
        <x14:dataValidation type="list" allowBlank="1" showInputMessage="1" showErrorMessage="1" xr:uid="{00000000-0002-0000-0400-000004000000}">
          <x14:formula1>
            <xm:f>DATA!$E$10:$E$12</xm:f>
          </x14:formula1>
          <xm:sqref>H6:H25</xm:sqref>
        </x14:dataValidation>
        <x14:dataValidation type="list" allowBlank="1" showInputMessage="1" showErrorMessage="1" xr:uid="{00000000-0002-0000-0400-000005000000}">
          <x14:formula1>
            <xm:f>DATA!$G$10:$G$15</xm:f>
          </x14:formula1>
          <xm:sqref>I6:I25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4" tint="0.59999389629810485"/>
  </sheetPr>
  <dimension ref="A1:G18"/>
  <sheetViews>
    <sheetView workbookViewId="0">
      <selection activeCell="B4" sqref="B4"/>
    </sheetView>
  </sheetViews>
  <sheetFormatPr defaultRowHeight="15" x14ac:dyDescent="0.25"/>
  <cols>
    <col min="1" max="1" width="5.5703125" bestFit="1" customWidth="1"/>
    <col min="2" max="3" width="25.7109375" customWidth="1"/>
    <col min="4" max="4" width="39.140625" bestFit="1" customWidth="1"/>
    <col min="5" max="5" width="50.7109375" customWidth="1"/>
    <col min="6" max="6" width="15.7109375" customWidth="1"/>
  </cols>
  <sheetData>
    <row r="1" spans="1:7" ht="18.75" x14ac:dyDescent="0.3">
      <c r="A1" s="275" t="s">
        <v>320</v>
      </c>
      <c r="B1" s="275"/>
      <c r="C1" s="275"/>
      <c r="D1" s="275"/>
      <c r="E1" s="275"/>
      <c r="F1" s="275"/>
    </row>
    <row r="3" spans="1:7" x14ac:dyDescent="0.25">
      <c r="A3" s="10" t="s">
        <v>91</v>
      </c>
      <c r="B3" s="11" t="s">
        <v>321</v>
      </c>
      <c r="C3" s="11" t="s">
        <v>322</v>
      </c>
      <c r="D3" s="11" t="s">
        <v>323</v>
      </c>
      <c r="E3" s="11" t="s">
        <v>324</v>
      </c>
      <c r="F3" s="12" t="s">
        <v>325</v>
      </c>
      <c r="G3" s="57"/>
    </row>
    <row r="4" spans="1:7" x14ac:dyDescent="0.25">
      <c r="A4" s="8" t="s">
        <v>94</v>
      </c>
      <c r="B4" s="69"/>
      <c r="C4" s="69"/>
      <c r="D4" s="69"/>
      <c r="E4" s="69"/>
      <c r="F4" s="237"/>
    </row>
    <row r="5" spans="1:7" x14ac:dyDescent="0.25">
      <c r="A5" s="8" t="s">
        <v>95</v>
      </c>
      <c r="B5" s="69"/>
      <c r="C5" s="69"/>
      <c r="D5" s="69"/>
      <c r="E5" s="69"/>
      <c r="F5" s="237"/>
    </row>
    <row r="6" spans="1:7" x14ac:dyDescent="0.25">
      <c r="A6" s="8" t="s">
        <v>96</v>
      </c>
      <c r="B6" s="69"/>
      <c r="C6" s="69"/>
      <c r="D6" s="69"/>
      <c r="E6" s="69"/>
      <c r="F6" s="237"/>
    </row>
    <row r="7" spans="1:7" x14ac:dyDescent="0.25">
      <c r="A7" s="8" t="s">
        <v>97</v>
      </c>
      <c r="B7" s="69"/>
      <c r="C7" s="69"/>
      <c r="D7" s="69"/>
      <c r="E7" s="69"/>
      <c r="F7" s="237"/>
    </row>
    <row r="8" spans="1:7" x14ac:dyDescent="0.25">
      <c r="A8" s="8" t="s">
        <v>98</v>
      </c>
      <c r="B8" s="69"/>
      <c r="C8" s="69"/>
      <c r="D8" s="69"/>
      <c r="E8" s="69"/>
      <c r="F8" s="237"/>
    </row>
    <row r="9" spans="1:7" x14ac:dyDescent="0.25">
      <c r="A9" s="8" t="s">
        <v>99</v>
      </c>
      <c r="B9" s="69"/>
      <c r="C9" s="69"/>
      <c r="D9" s="69"/>
      <c r="E9" s="69"/>
      <c r="F9" s="237"/>
    </row>
    <row r="10" spans="1:7" x14ac:dyDescent="0.25">
      <c r="A10" s="8" t="s">
        <v>100</v>
      </c>
      <c r="B10" s="69"/>
      <c r="C10" s="69"/>
      <c r="D10" s="69"/>
      <c r="E10" s="69"/>
      <c r="F10" s="237"/>
    </row>
    <row r="11" spans="1:7" x14ac:dyDescent="0.25">
      <c r="A11" s="8" t="s">
        <v>101</v>
      </c>
      <c r="B11" s="69"/>
      <c r="C11" s="69"/>
      <c r="D11" s="69"/>
      <c r="E11" s="69"/>
      <c r="F11" s="237"/>
    </row>
    <row r="12" spans="1:7" x14ac:dyDescent="0.25">
      <c r="A12" s="8" t="s">
        <v>102</v>
      </c>
      <c r="B12" s="69"/>
      <c r="C12" s="69"/>
      <c r="D12" s="69"/>
      <c r="E12" s="69"/>
      <c r="F12" s="237"/>
    </row>
    <row r="13" spans="1:7" ht="15.75" thickBot="1" x14ac:dyDescent="0.3">
      <c r="A13" s="8" t="s">
        <v>103</v>
      </c>
      <c r="B13" s="69"/>
      <c r="C13" s="69"/>
      <c r="D13" s="69"/>
      <c r="E13" s="69"/>
      <c r="F13" s="237"/>
    </row>
    <row r="14" spans="1:7" ht="16.5" thickTop="1" thickBot="1" x14ac:dyDescent="0.3">
      <c r="A14" s="7"/>
      <c r="B14" s="322" t="s">
        <v>328</v>
      </c>
      <c r="C14" s="323"/>
      <c r="D14" s="323"/>
      <c r="E14" s="324"/>
      <c r="F14" s="238">
        <f>SUM(F4:F13)</f>
        <v>0</v>
      </c>
    </row>
    <row r="15" spans="1:7" ht="16.5" thickTop="1" thickBot="1" x14ac:dyDescent="0.3">
      <c r="A15" s="7"/>
      <c r="B15" s="322" t="s">
        <v>329</v>
      </c>
      <c r="C15" s="323"/>
      <c r="D15" s="323"/>
      <c r="E15" s="324"/>
      <c r="F15" s="239"/>
      <c r="G15" s="57" t="s">
        <v>29</v>
      </c>
    </row>
    <row r="16" spans="1:7" ht="16.5" thickTop="1" thickBot="1" x14ac:dyDescent="0.3">
      <c r="A16" s="7"/>
      <c r="B16" s="322" t="s">
        <v>54</v>
      </c>
      <c r="C16" s="323"/>
      <c r="D16" s="323"/>
      <c r="E16" s="324"/>
      <c r="F16" s="9">
        <f>IF(F14=0,0,F15/F14)</f>
        <v>0</v>
      </c>
    </row>
    <row r="17" spans="2:5" ht="15.75" thickTop="1" x14ac:dyDescent="0.25">
      <c r="B17" s="321" t="s">
        <v>330</v>
      </c>
      <c r="C17" s="321"/>
      <c r="D17" s="321"/>
      <c r="E17" s="321"/>
    </row>
    <row r="18" spans="2:5" x14ac:dyDescent="0.25">
      <c r="B18" s="321" t="s">
        <v>331</v>
      </c>
      <c r="C18" s="321"/>
      <c r="D18" s="321"/>
      <c r="E18" s="321"/>
    </row>
  </sheetData>
  <sheetProtection algorithmName="SHA-512" hashValue="gVslNFAQFzHb7uiUIi9LKqUNC4sWYM6PM+ea5etxKxVZ/vnKQ1GpotvpiYfsWKrfFK8hIyuMxMxa4Ce3Ay6Yjw==" saltValue="H7pvLJbQRs7SK86vUEuXxQ==" spinCount="100000" sheet="1" objects="1" scenarios="1" selectLockedCells="1"/>
  <mergeCells count="6">
    <mergeCell ref="B18:E18"/>
    <mergeCell ref="B14:E14"/>
    <mergeCell ref="B15:E15"/>
    <mergeCell ref="B16:E16"/>
    <mergeCell ref="A1:F1"/>
    <mergeCell ref="B17:E17"/>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DATA!$A$17:$A$18</xm:f>
          </x14:formula1>
          <xm:sqref>D4:D13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theme="4" tint="0.59999389629810485"/>
  </sheetPr>
  <dimension ref="A1:H21"/>
  <sheetViews>
    <sheetView workbookViewId="0">
      <selection activeCell="C3" sqref="C3"/>
    </sheetView>
  </sheetViews>
  <sheetFormatPr defaultRowHeight="15" x14ac:dyDescent="0.25"/>
  <cols>
    <col min="1" max="1" width="5.140625" style="13" bestFit="1" customWidth="1"/>
    <col min="2" max="2" width="35.7109375" style="13" customWidth="1"/>
    <col min="3" max="8" width="15.7109375" style="13" customWidth="1"/>
  </cols>
  <sheetData>
    <row r="1" spans="1:8" ht="18.75" x14ac:dyDescent="0.3">
      <c r="A1" s="325" t="s">
        <v>454</v>
      </c>
      <c r="B1" s="325"/>
      <c r="C1" s="325"/>
    </row>
    <row r="3" spans="1:8" s="24" customFormat="1" ht="20.100000000000001" customHeight="1" x14ac:dyDescent="0.2">
      <c r="A3" s="22"/>
      <c r="B3" s="23" t="s">
        <v>332</v>
      </c>
      <c r="C3" s="70"/>
      <c r="D3" s="57"/>
      <c r="E3" s="22"/>
      <c r="F3" s="22"/>
      <c r="G3" s="22"/>
      <c r="H3" s="22"/>
    </row>
    <row r="4" spans="1:8" s="24" customFormat="1" ht="20.100000000000001" customHeight="1" x14ac:dyDescent="0.25">
      <c r="A4" s="22"/>
      <c r="B4" s="23" t="s">
        <v>333</v>
      </c>
      <c r="C4" s="71"/>
      <c r="D4" s="22"/>
      <c r="E4" s="22"/>
      <c r="F4" s="22"/>
      <c r="G4" s="22"/>
      <c r="H4" s="22"/>
    </row>
    <row r="5" spans="1:8" s="24" customFormat="1" ht="20.100000000000001" customHeight="1" x14ac:dyDescent="0.25">
      <c r="A5" s="22"/>
      <c r="B5" s="23" t="s">
        <v>334</v>
      </c>
      <c r="C5" s="74" t="str">
        <f ca="1">IF(ISBLANK(C3),"",YEAR(TODAY())-C3)</f>
        <v/>
      </c>
      <c r="D5" s="22"/>
      <c r="E5" s="75"/>
      <c r="F5" s="22"/>
      <c r="G5" s="22"/>
      <c r="H5" s="22"/>
    </row>
    <row r="7" spans="1:8" x14ac:dyDescent="0.25">
      <c r="A7" s="17" t="s">
        <v>335</v>
      </c>
      <c r="B7" s="18" t="s">
        <v>336</v>
      </c>
      <c r="C7" s="19" t="s">
        <v>318</v>
      </c>
      <c r="D7" s="57"/>
    </row>
    <row r="8" spans="1:8" x14ac:dyDescent="0.25">
      <c r="A8" s="15" t="s">
        <v>94</v>
      </c>
      <c r="B8" s="72"/>
      <c r="C8" s="240"/>
    </row>
    <row r="9" spans="1:8" x14ac:dyDescent="0.25">
      <c r="A9" s="15" t="s">
        <v>95</v>
      </c>
      <c r="B9" s="72"/>
      <c r="C9" s="240"/>
    </row>
    <row r="10" spans="1:8" x14ac:dyDescent="0.25">
      <c r="A10" s="15" t="s">
        <v>96</v>
      </c>
      <c r="B10" s="72"/>
      <c r="C10" s="240"/>
    </row>
    <row r="11" spans="1:8" x14ac:dyDescent="0.25">
      <c r="A11" s="15" t="s">
        <v>97</v>
      </c>
      <c r="B11" s="72"/>
      <c r="C11" s="240"/>
    </row>
    <row r="12" spans="1:8" x14ac:dyDescent="0.25">
      <c r="A12" s="15" t="s">
        <v>98</v>
      </c>
      <c r="B12" s="72"/>
      <c r="C12" s="240"/>
    </row>
    <row r="13" spans="1:8" x14ac:dyDescent="0.25">
      <c r="A13" s="15" t="s">
        <v>99</v>
      </c>
      <c r="B13" s="72"/>
      <c r="C13" s="240"/>
    </row>
    <row r="14" spans="1:8" x14ac:dyDescent="0.25">
      <c r="A14" s="15" t="s">
        <v>100</v>
      </c>
      <c r="B14" s="72"/>
      <c r="C14" s="240"/>
    </row>
    <row r="15" spans="1:8" x14ac:dyDescent="0.25">
      <c r="A15" s="15" t="s">
        <v>101</v>
      </c>
      <c r="B15" s="72"/>
      <c r="C15" s="240"/>
    </row>
    <row r="16" spans="1:8" x14ac:dyDescent="0.25">
      <c r="A16" s="15" t="s">
        <v>102</v>
      </c>
      <c r="B16" s="72"/>
      <c r="C16" s="240"/>
    </row>
    <row r="17" spans="1:4" ht="15.75" thickBot="1" x14ac:dyDescent="0.3">
      <c r="A17" s="16" t="s">
        <v>103</v>
      </c>
      <c r="B17" s="73"/>
      <c r="C17" s="241"/>
    </row>
    <row r="18" spans="1:4" ht="16.5" thickTop="1" thickBot="1" x14ac:dyDescent="0.3">
      <c r="A18" s="14"/>
      <c r="B18" s="20" t="s">
        <v>294</v>
      </c>
      <c r="C18" s="242">
        <f>SUM(C8:C17)</f>
        <v>0</v>
      </c>
    </row>
    <row r="19" spans="1:4" ht="16.5" thickTop="1" thickBot="1" x14ac:dyDescent="0.3">
      <c r="A19" s="14"/>
      <c r="B19" s="20" t="s">
        <v>295</v>
      </c>
      <c r="C19" s="243"/>
      <c r="D19" s="57" t="s">
        <v>29</v>
      </c>
    </row>
    <row r="20" spans="1:4" ht="16.5" thickTop="1" thickBot="1" x14ac:dyDescent="0.3">
      <c r="A20" s="14"/>
      <c r="B20" s="20" t="s">
        <v>54</v>
      </c>
      <c r="C20" s="21">
        <f>IF(C18=0,0,C19/C18)</f>
        <v>0</v>
      </c>
    </row>
    <row r="21" spans="1:4" ht="15.75" thickTop="1" x14ac:dyDescent="0.25"/>
  </sheetData>
  <sheetProtection algorithmName="SHA-512" hashValue="MCxPD4D7ECshYiireRvqJv1tAMcJkW6NLmOpXlW1bjSn2By/rHAYzbSJMa7VCtgGCr9wKxyyv3/5NUBCThu1og==" saltValue="CxMsOdmrvbPhgKT++IvZRQ==" spinCount="100000" sheet="1" objects="1" scenarios="1" selectLockedCells="1"/>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4" tint="0.59999389629810485"/>
  </sheetPr>
  <dimension ref="A1:J23"/>
  <sheetViews>
    <sheetView workbookViewId="0">
      <selection activeCell="C3" sqref="C3:E3"/>
    </sheetView>
  </sheetViews>
  <sheetFormatPr defaultRowHeight="15" x14ac:dyDescent="0.25"/>
  <cols>
    <col min="1" max="1" width="5.140625" style="13" bestFit="1" customWidth="1"/>
    <col min="2" max="2" width="21.85546875" style="13" bestFit="1" customWidth="1"/>
    <col min="3" max="5" width="18.7109375" style="13" customWidth="1"/>
    <col min="6" max="8" width="15.7109375" style="13" customWidth="1"/>
  </cols>
  <sheetData>
    <row r="1" spans="1:10" ht="18.75" x14ac:dyDescent="0.3">
      <c r="A1" s="325" t="s">
        <v>337</v>
      </c>
      <c r="B1" s="325"/>
      <c r="C1" s="325"/>
      <c r="D1" s="325"/>
      <c r="E1" s="325"/>
    </row>
    <row r="3" spans="1:10" x14ac:dyDescent="0.25">
      <c r="B3" s="23" t="s">
        <v>338</v>
      </c>
      <c r="C3" s="335"/>
      <c r="D3" s="336"/>
      <c r="E3" s="337"/>
      <c r="F3" s="57"/>
    </row>
    <row r="4" spans="1:10" s="24" customFormat="1" x14ac:dyDescent="0.25">
      <c r="A4" s="22"/>
      <c r="B4" s="23" t="s">
        <v>339</v>
      </c>
      <c r="C4" s="335"/>
      <c r="D4" s="336"/>
      <c r="E4" s="337"/>
      <c r="F4" s="22"/>
      <c r="G4" s="22"/>
      <c r="H4" s="22"/>
    </row>
    <row r="5" spans="1:10" s="24" customFormat="1" x14ac:dyDescent="0.25">
      <c r="A5" s="22"/>
      <c r="B5" s="23" t="s">
        <v>340</v>
      </c>
      <c r="C5" s="335"/>
      <c r="D5" s="336"/>
      <c r="E5" s="337"/>
      <c r="F5" s="22"/>
      <c r="G5" s="22"/>
      <c r="H5" s="22"/>
    </row>
    <row r="6" spans="1:10" s="24" customFormat="1" x14ac:dyDescent="0.25">
      <c r="A6" s="22"/>
      <c r="B6" s="23" t="s">
        <v>341</v>
      </c>
      <c r="C6" s="335"/>
      <c r="D6" s="336"/>
      <c r="E6" s="337"/>
      <c r="F6" s="22"/>
      <c r="G6" s="22"/>
      <c r="H6" s="22"/>
    </row>
    <row r="7" spans="1:10" s="24" customFormat="1" x14ac:dyDescent="0.25">
      <c r="A7" s="22"/>
      <c r="B7" s="23" t="s">
        <v>342</v>
      </c>
      <c r="C7" s="335"/>
      <c r="D7" s="336"/>
      <c r="E7" s="337"/>
      <c r="F7" s="22"/>
      <c r="G7" s="22"/>
      <c r="H7" s="22"/>
    </row>
    <row r="9" spans="1:10" x14ac:dyDescent="0.25">
      <c r="A9" s="17" t="s">
        <v>335</v>
      </c>
      <c r="B9" s="329" t="s">
        <v>336</v>
      </c>
      <c r="C9" s="330"/>
      <c r="D9" s="331"/>
      <c r="E9" s="19" t="s">
        <v>318</v>
      </c>
      <c r="F9" s="57"/>
      <c r="I9" s="13"/>
      <c r="J9" s="13"/>
    </row>
    <row r="10" spans="1:10" x14ac:dyDescent="0.25">
      <c r="A10" s="15" t="s">
        <v>94</v>
      </c>
      <c r="B10" s="326"/>
      <c r="C10" s="327"/>
      <c r="D10" s="328"/>
      <c r="E10" s="240"/>
      <c r="I10" s="13"/>
      <c r="J10" s="13"/>
    </row>
    <row r="11" spans="1:10" x14ac:dyDescent="0.25">
      <c r="A11" s="15" t="s">
        <v>95</v>
      </c>
      <c r="B11" s="326"/>
      <c r="C11" s="327"/>
      <c r="D11" s="328"/>
      <c r="E11" s="240"/>
      <c r="I11" s="13"/>
      <c r="J11" s="13"/>
    </row>
    <row r="12" spans="1:10" x14ac:dyDescent="0.25">
      <c r="A12" s="15" t="s">
        <v>96</v>
      </c>
      <c r="B12" s="326"/>
      <c r="C12" s="327"/>
      <c r="D12" s="328"/>
      <c r="E12" s="240"/>
      <c r="I12" s="13"/>
      <c r="J12" s="13"/>
    </row>
    <row r="13" spans="1:10" x14ac:dyDescent="0.25">
      <c r="A13" s="15" t="s">
        <v>97</v>
      </c>
      <c r="B13" s="326"/>
      <c r="C13" s="327"/>
      <c r="D13" s="328"/>
      <c r="E13" s="240"/>
      <c r="I13" s="13"/>
      <c r="J13" s="13"/>
    </row>
    <row r="14" spans="1:10" x14ac:dyDescent="0.25">
      <c r="A14" s="15" t="s">
        <v>98</v>
      </c>
      <c r="B14" s="326"/>
      <c r="C14" s="327"/>
      <c r="D14" s="328"/>
      <c r="E14" s="240"/>
      <c r="I14" s="13"/>
      <c r="J14" s="13"/>
    </row>
    <row r="15" spans="1:10" x14ac:dyDescent="0.25">
      <c r="A15" s="15" t="s">
        <v>99</v>
      </c>
      <c r="B15" s="326"/>
      <c r="C15" s="327"/>
      <c r="D15" s="328"/>
      <c r="E15" s="240"/>
      <c r="I15" s="13"/>
      <c r="J15" s="13"/>
    </row>
    <row r="16" spans="1:10" x14ac:dyDescent="0.25">
      <c r="A16" s="15" t="s">
        <v>100</v>
      </c>
      <c r="B16" s="326"/>
      <c r="C16" s="327"/>
      <c r="D16" s="328"/>
      <c r="E16" s="240"/>
      <c r="I16" s="13"/>
      <c r="J16" s="13"/>
    </row>
    <row r="17" spans="1:10" x14ac:dyDescent="0.25">
      <c r="A17" s="15" t="s">
        <v>101</v>
      </c>
      <c r="B17" s="326"/>
      <c r="C17" s="327"/>
      <c r="D17" s="328"/>
      <c r="E17" s="240"/>
      <c r="I17" s="13"/>
      <c r="J17" s="13"/>
    </row>
    <row r="18" spans="1:10" x14ac:dyDescent="0.25">
      <c r="A18" s="15" t="s">
        <v>102</v>
      </c>
      <c r="B18" s="326"/>
      <c r="C18" s="327"/>
      <c r="D18" s="328"/>
      <c r="E18" s="240"/>
      <c r="I18" s="13"/>
      <c r="J18" s="13"/>
    </row>
    <row r="19" spans="1:10" ht="15.75" thickBot="1" x14ac:dyDescent="0.3">
      <c r="A19" s="16" t="s">
        <v>103</v>
      </c>
      <c r="B19" s="326"/>
      <c r="C19" s="327"/>
      <c r="D19" s="328"/>
      <c r="E19" s="241"/>
      <c r="I19" s="13"/>
      <c r="J19" s="13"/>
    </row>
    <row r="20" spans="1:10" ht="16.5" thickTop="1" thickBot="1" x14ac:dyDescent="0.3">
      <c r="A20" s="14"/>
      <c r="B20" s="332" t="s">
        <v>294</v>
      </c>
      <c r="C20" s="333"/>
      <c r="D20" s="334"/>
      <c r="E20" s="242">
        <f>SUM(E10:E19)</f>
        <v>0</v>
      </c>
      <c r="I20" s="13"/>
      <c r="J20" s="13"/>
    </row>
    <row r="21" spans="1:10" ht="16.5" thickTop="1" thickBot="1" x14ac:dyDescent="0.3">
      <c r="A21" s="14"/>
      <c r="B21" s="332" t="s">
        <v>295</v>
      </c>
      <c r="C21" s="333"/>
      <c r="D21" s="334"/>
      <c r="E21" s="243"/>
      <c r="F21" s="57" t="s">
        <v>29</v>
      </c>
      <c r="I21" s="13"/>
      <c r="J21" s="13"/>
    </row>
    <row r="22" spans="1:10" ht="16.5" thickTop="1" thickBot="1" x14ac:dyDescent="0.3">
      <c r="A22" s="14"/>
      <c r="B22" s="332" t="s">
        <v>54</v>
      </c>
      <c r="C22" s="333"/>
      <c r="D22" s="334"/>
      <c r="E22" s="21">
        <f>IF(E20=0,0,E21/E20)</f>
        <v>0</v>
      </c>
      <c r="I22" s="13"/>
      <c r="J22" s="13"/>
    </row>
    <row r="23" spans="1:10" ht="15.75" thickTop="1" x14ac:dyDescent="0.25">
      <c r="B23" s="321" t="s">
        <v>319</v>
      </c>
      <c r="C23" s="321"/>
      <c r="D23" s="321"/>
      <c r="E23" s="321"/>
    </row>
  </sheetData>
  <sheetProtection algorithmName="SHA-512" hashValue="VRM+cE2/2iXqWx3PqeLWzlZ7rfdp22vxGXau14KZ/YXjO6HcO+3XWSzVT5lcquefFziIu+JGuVXepSgs1jtC3A==" saltValue="Q3dW/dvd1vdOXm/DDDtyIA==" spinCount="100000" sheet="1" objects="1" scenarios="1" selectLockedCells="1"/>
  <mergeCells count="21">
    <mergeCell ref="B10:D10"/>
    <mergeCell ref="B11:D11"/>
    <mergeCell ref="B12:D12"/>
    <mergeCell ref="B13:D13"/>
    <mergeCell ref="B14:D14"/>
    <mergeCell ref="B16:D16"/>
    <mergeCell ref="B17:D17"/>
    <mergeCell ref="B9:D9"/>
    <mergeCell ref="B23:E23"/>
    <mergeCell ref="A1:E1"/>
    <mergeCell ref="B18:D18"/>
    <mergeCell ref="B19:D19"/>
    <mergeCell ref="B20:D20"/>
    <mergeCell ref="B21:D21"/>
    <mergeCell ref="B22:D22"/>
    <mergeCell ref="C3:E3"/>
    <mergeCell ref="C4:E4"/>
    <mergeCell ref="C5:E5"/>
    <mergeCell ref="C6:E6"/>
    <mergeCell ref="C7:E7"/>
    <mergeCell ref="B15:D15"/>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9" tint="0.59999389629810485"/>
  </sheetPr>
  <dimension ref="A1:F23"/>
  <sheetViews>
    <sheetView workbookViewId="0">
      <selection activeCell="B4" sqref="B4"/>
    </sheetView>
  </sheetViews>
  <sheetFormatPr defaultRowHeight="15" x14ac:dyDescent="0.25"/>
  <cols>
    <col min="1" max="1" width="5.5703125" bestFit="1" customWidth="1"/>
    <col min="2" max="2" width="60.7109375" customWidth="1"/>
    <col min="3" max="3" width="15.7109375" style="25" customWidth="1"/>
    <col min="4" max="4" width="15.7109375" style="26" customWidth="1"/>
    <col min="5" max="5" width="15.7109375" style="25" customWidth="1"/>
    <col min="6" max="7" width="15.7109375" customWidth="1"/>
  </cols>
  <sheetData>
    <row r="1" spans="1:6" ht="18.75" x14ac:dyDescent="0.3">
      <c r="A1" s="275" t="s">
        <v>57</v>
      </c>
      <c r="B1" s="275"/>
      <c r="C1" s="275"/>
      <c r="D1" s="275"/>
      <c r="E1" s="275"/>
    </row>
    <row r="3" spans="1:6" x14ac:dyDescent="0.25">
      <c r="A3" s="59" t="s">
        <v>91</v>
      </c>
      <c r="B3" s="59" t="s">
        <v>350</v>
      </c>
      <c r="C3" s="61" t="s">
        <v>351</v>
      </c>
      <c r="D3" s="65" t="s">
        <v>352</v>
      </c>
      <c r="E3" s="61" t="s">
        <v>353</v>
      </c>
      <c r="F3" s="57"/>
    </row>
    <row r="4" spans="1:6" x14ac:dyDescent="0.25">
      <c r="A4" s="60" t="s">
        <v>94</v>
      </c>
      <c r="B4" s="76"/>
      <c r="C4" s="244"/>
      <c r="D4" s="77"/>
      <c r="E4" s="246">
        <f>C4*D4</f>
        <v>0</v>
      </c>
    </row>
    <row r="5" spans="1:6" x14ac:dyDescent="0.25">
      <c r="A5" s="60" t="s">
        <v>95</v>
      </c>
      <c r="B5" s="76"/>
      <c r="C5" s="244"/>
      <c r="D5" s="77"/>
      <c r="E5" s="246">
        <f t="shared" ref="E5:E18" si="0">C5*D5</f>
        <v>0</v>
      </c>
    </row>
    <row r="6" spans="1:6" x14ac:dyDescent="0.25">
      <c r="A6" s="60" t="s">
        <v>96</v>
      </c>
      <c r="B6" s="76"/>
      <c r="C6" s="244"/>
      <c r="D6" s="77"/>
      <c r="E6" s="246">
        <f t="shared" si="0"/>
        <v>0</v>
      </c>
    </row>
    <row r="7" spans="1:6" x14ac:dyDescent="0.25">
      <c r="A7" s="60" t="s">
        <v>97</v>
      </c>
      <c r="B7" s="76"/>
      <c r="C7" s="244"/>
      <c r="D7" s="77"/>
      <c r="E7" s="246">
        <f t="shared" si="0"/>
        <v>0</v>
      </c>
    </row>
    <row r="8" spans="1:6" x14ac:dyDescent="0.25">
      <c r="A8" s="60" t="s">
        <v>98</v>
      </c>
      <c r="B8" s="76"/>
      <c r="C8" s="244"/>
      <c r="D8" s="77"/>
      <c r="E8" s="246">
        <f t="shared" si="0"/>
        <v>0</v>
      </c>
    </row>
    <row r="9" spans="1:6" x14ac:dyDescent="0.25">
      <c r="A9" s="60" t="s">
        <v>99</v>
      </c>
      <c r="B9" s="76"/>
      <c r="C9" s="244"/>
      <c r="D9" s="77"/>
      <c r="E9" s="246">
        <f t="shared" si="0"/>
        <v>0</v>
      </c>
    </row>
    <row r="10" spans="1:6" x14ac:dyDescent="0.25">
      <c r="A10" s="60" t="s">
        <v>100</v>
      </c>
      <c r="B10" s="76"/>
      <c r="C10" s="244"/>
      <c r="D10" s="77"/>
      <c r="E10" s="246">
        <f t="shared" si="0"/>
        <v>0</v>
      </c>
    </row>
    <row r="11" spans="1:6" x14ac:dyDescent="0.25">
      <c r="A11" s="60" t="s">
        <v>101</v>
      </c>
      <c r="B11" s="76"/>
      <c r="C11" s="244"/>
      <c r="D11" s="77"/>
      <c r="E11" s="246">
        <f t="shared" si="0"/>
        <v>0</v>
      </c>
    </row>
    <row r="12" spans="1:6" x14ac:dyDescent="0.25">
      <c r="A12" s="60" t="s">
        <v>102</v>
      </c>
      <c r="B12" s="76"/>
      <c r="C12" s="244"/>
      <c r="D12" s="77"/>
      <c r="E12" s="246">
        <f t="shared" si="0"/>
        <v>0</v>
      </c>
    </row>
    <row r="13" spans="1:6" x14ac:dyDescent="0.25">
      <c r="A13" s="60" t="s">
        <v>103</v>
      </c>
      <c r="B13" s="76"/>
      <c r="C13" s="244"/>
      <c r="D13" s="77"/>
      <c r="E13" s="246">
        <f t="shared" si="0"/>
        <v>0</v>
      </c>
    </row>
    <row r="14" spans="1:6" x14ac:dyDescent="0.25">
      <c r="A14" s="60" t="s">
        <v>104</v>
      </c>
      <c r="B14" s="76"/>
      <c r="C14" s="244"/>
      <c r="D14" s="77"/>
      <c r="E14" s="246">
        <f t="shared" si="0"/>
        <v>0</v>
      </c>
    </row>
    <row r="15" spans="1:6" x14ac:dyDescent="0.25">
      <c r="A15" s="60" t="s">
        <v>105</v>
      </c>
      <c r="B15" s="76"/>
      <c r="C15" s="244"/>
      <c r="D15" s="77"/>
      <c r="E15" s="246">
        <f t="shared" si="0"/>
        <v>0</v>
      </c>
    </row>
    <row r="16" spans="1:6" x14ac:dyDescent="0.25">
      <c r="A16" s="60" t="s">
        <v>106</v>
      </c>
      <c r="B16" s="76"/>
      <c r="C16" s="244"/>
      <c r="D16" s="77"/>
      <c r="E16" s="246">
        <f t="shared" si="0"/>
        <v>0</v>
      </c>
    </row>
    <row r="17" spans="1:6" x14ac:dyDescent="0.25">
      <c r="A17" s="60" t="s">
        <v>107</v>
      </c>
      <c r="B17" s="76"/>
      <c r="C17" s="244"/>
      <c r="D17" s="77"/>
      <c r="E17" s="246">
        <f t="shared" si="0"/>
        <v>0</v>
      </c>
    </row>
    <row r="18" spans="1:6" ht="15.75" thickBot="1" x14ac:dyDescent="0.3">
      <c r="A18" s="62" t="s">
        <v>108</v>
      </c>
      <c r="B18" s="78"/>
      <c r="C18" s="245"/>
      <c r="D18" s="79"/>
      <c r="E18" s="247">
        <f t="shared" si="0"/>
        <v>0</v>
      </c>
    </row>
    <row r="19" spans="1:6" ht="16.5" thickTop="1" thickBot="1" x14ac:dyDescent="0.3">
      <c r="A19" s="63"/>
      <c r="B19" s="323" t="s">
        <v>354</v>
      </c>
      <c r="C19" s="323"/>
      <c r="D19" s="323"/>
      <c r="E19" s="248">
        <f>SUM(E4:E18)</f>
        <v>0</v>
      </c>
    </row>
    <row r="20" spans="1:6" ht="16.5" thickTop="1" thickBot="1" x14ac:dyDescent="0.3">
      <c r="A20" s="63"/>
      <c r="B20" s="323" t="s">
        <v>355</v>
      </c>
      <c r="C20" s="323"/>
      <c r="D20" s="323"/>
      <c r="E20" s="249"/>
      <c r="F20" s="57" t="s">
        <v>29</v>
      </c>
    </row>
    <row r="21" spans="1:6" ht="16.5" thickTop="1" thickBot="1" x14ac:dyDescent="0.3">
      <c r="A21" s="63"/>
      <c r="B21" s="323" t="s">
        <v>356</v>
      </c>
      <c r="C21" s="323"/>
      <c r="D21" s="323"/>
      <c r="E21" s="64">
        <f>IF(E19=0,0,E20/E19)</f>
        <v>0</v>
      </c>
    </row>
    <row r="22" spans="1:6" ht="15.75" thickTop="1" x14ac:dyDescent="0.25">
      <c r="A22" s="27"/>
      <c r="B22" s="321" t="s">
        <v>357</v>
      </c>
      <c r="C22" s="321"/>
      <c r="D22" s="321"/>
      <c r="E22" s="321"/>
    </row>
    <row r="23" spans="1:6" x14ac:dyDescent="0.25">
      <c r="B23" s="321" t="s">
        <v>358</v>
      </c>
      <c r="C23" s="321"/>
      <c r="D23" s="321"/>
      <c r="E23" s="321"/>
    </row>
  </sheetData>
  <sheetProtection algorithmName="SHA-512" hashValue="MmpKAwrCiHvFuWolz3OdkUR3BUCXlelWLDSWnqlYMD9XOCYW2FviHBlk2M+IBltXAo9LKGm9w857xE2NmlM83A==" saltValue="Hy0/dh3ygM1uf5AByJxFqQ==" spinCount="100000" sheet="1" objects="1" scenarios="1" selectLockedCells="1"/>
  <mergeCells count="6">
    <mergeCell ref="B23:E23"/>
    <mergeCell ref="A1:E1"/>
    <mergeCell ref="B19:D19"/>
    <mergeCell ref="B20:D20"/>
    <mergeCell ref="B21:D21"/>
    <mergeCell ref="B22:E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0"/>
  <dimension ref="A1:R205"/>
  <sheetViews>
    <sheetView workbookViewId="0">
      <pane ySplit="3" topLeftCell="A4" activePane="bottomLeft" state="frozen"/>
      <selection pane="bottomLeft" activeCell="G4" sqref="G4"/>
    </sheetView>
  </sheetViews>
  <sheetFormatPr defaultColWidth="9.140625" defaultRowHeight="15" x14ac:dyDescent="0.25"/>
  <cols>
    <col min="1" max="4" width="15.7109375" style="86" customWidth="1"/>
    <col min="5" max="6" width="9.140625" style="86"/>
    <col min="7" max="7" width="15.7109375" style="86" customWidth="1"/>
    <col min="8" max="8" width="30.7109375" style="86" customWidth="1"/>
    <col min="9" max="10" width="15.7109375" style="86" customWidth="1"/>
    <col min="11" max="12" width="15.7109375" style="104" customWidth="1"/>
    <col min="13" max="13" width="15.7109375" style="165" customWidth="1"/>
    <col min="14" max="15" width="15.7109375" style="104" customWidth="1"/>
    <col min="16" max="16" width="15.7109375" style="105" customWidth="1"/>
    <col min="17" max="16384" width="9.140625" style="86"/>
  </cols>
  <sheetData>
    <row r="1" spans="1:17" ht="30" customHeight="1" x14ac:dyDescent="0.25">
      <c r="A1" s="344" t="s">
        <v>359</v>
      </c>
      <c r="B1" s="344"/>
      <c r="C1" s="344"/>
      <c r="D1" s="344"/>
      <c r="E1" s="154"/>
      <c r="F1" s="344" t="s">
        <v>625</v>
      </c>
      <c r="G1" s="344"/>
      <c r="H1" s="344"/>
      <c r="I1" s="344"/>
      <c r="J1" s="344"/>
      <c r="K1" s="344"/>
      <c r="L1" s="344"/>
      <c r="M1" s="344"/>
      <c r="N1" s="344"/>
      <c r="O1" s="344"/>
      <c r="P1" s="344"/>
    </row>
    <row r="2" spans="1:17" x14ac:dyDescent="0.25">
      <c r="A2"/>
      <c r="B2"/>
      <c r="C2"/>
      <c r="D2"/>
    </row>
    <row r="3" spans="1:17" ht="45" x14ac:dyDescent="0.35">
      <c r="A3" s="345" t="s">
        <v>360</v>
      </c>
      <c r="B3" s="345"/>
      <c r="C3" s="345"/>
      <c r="D3" s="345"/>
      <c r="F3" s="99" t="s">
        <v>91</v>
      </c>
      <c r="G3" s="100" t="s">
        <v>361</v>
      </c>
      <c r="H3" s="99" t="s">
        <v>16</v>
      </c>
      <c r="I3" s="99" t="s">
        <v>362</v>
      </c>
      <c r="J3" s="99" t="s">
        <v>297</v>
      </c>
      <c r="K3" s="99" t="s">
        <v>363</v>
      </c>
      <c r="L3" s="100" t="s">
        <v>364</v>
      </c>
      <c r="M3" s="163" t="s">
        <v>365</v>
      </c>
      <c r="N3" s="160" t="s">
        <v>617</v>
      </c>
      <c r="O3" s="99" t="s">
        <v>366</v>
      </c>
      <c r="P3" s="217" t="s">
        <v>367</v>
      </c>
      <c r="Q3" s="57"/>
    </row>
    <row r="4" spans="1:17" x14ac:dyDescent="0.25">
      <c r="A4" s="87"/>
      <c r="B4" s="88" t="s">
        <v>64</v>
      </c>
      <c r="C4" s="88" t="s">
        <v>65</v>
      </c>
      <c r="D4" s="88" t="s">
        <v>66</v>
      </c>
      <c r="F4" s="218" t="s">
        <v>94</v>
      </c>
      <c r="G4" s="80"/>
      <c r="H4" s="81"/>
      <c r="I4" s="82"/>
      <c r="J4" s="85" t="str">
        <f t="shared" ref="J4:J68" si="0">IF(OR(I4="Stariji kadetski",I4="Kadetski",I4="Mlađi kadetski",I4="Diječji",I4="Mlađi diječji"),"Kadetski",IF(OR(I4="Stariji juniorski",I4="Juniorski",I4="Mlađi juniorski",I4="Mlađi seniorski"),"Juniorski",IF(I4="Seniorski","Seniorski","")))</f>
        <v/>
      </c>
      <c r="K4" s="84"/>
      <c r="L4" s="83"/>
      <c r="M4" s="168"/>
      <c r="N4" s="83"/>
      <c r="O4" s="83"/>
      <c r="P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boks"),IF(AND(M4&gt;=8,N4&gt;0),1,IF(AND(M4&gt;5,N4&gt;0),0.5,IF(AND(M4&gt;0,N4&gt;0),0.25,0))),IF(M4&gt;=8,1,IF(M4&gt;5,0.5,IF(M4&gt;0,0.25,0)))))</f>
        <v/>
      </c>
    </row>
    <row r="5" spans="1:17" x14ac:dyDescent="0.25">
      <c r="A5" s="89" t="s">
        <v>370</v>
      </c>
      <c r="B5" s="182">
        <f>SUMIFS($P$4:$P$203,$J$4:$J$203,"kadetski",$O$4:$O$203,"1")</f>
        <v>0</v>
      </c>
      <c r="C5" s="182">
        <f>SUMIFS($P$4:$P$203,$J$4:$J$203,"juniorski",$O$4:$O$203,"1")</f>
        <v>0</v>
      </c>
      <c r="D5" s="182">
        <f>SUMIFS($P$4:$P$203,$J$4:$J$203,"seniorski",$O$4:$O$203,"1")</f>
        <v>0</v>
      </c>
      <c r="F5" s="218" t="s">
        <v>95</v>
      </c>
      <c r="G5" s="80"/>
      <c r="H5" s="81"/>
      <c r="I5" s="82"/>
      <c r="J5" s="85" t="str">
        <f t="shared" si="0"/>
        <v/>
      </c>
      <c r="K5" s="84"/>
      <c r="L5" s="83"/>
      <c r="M5" s="168"/>
      <c r="N5" s="83"/>
      <c r="O5" s="84"/>
      <c r="P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boks"),IF(AND(M5&gt;=8,N5&gt;0),1,IF(AND(M5&gt;5,N5&gt;0),0.5,IF(AND(M5&gt;0,N5&gt;0),0.25,0))),IF(M5&gt;=8,1,IF(M5&gt;5,0.5,IF(M5&gt;0,0.25,0)))))</f>
        <v/>
      </c>
    </row>
    <row r="6" spans="1:17" x14ac:dyDescent="0.25">
      <c r="A6" s="91" t="s">
        <v>371</v>
      </c>
      <c r="B6" s="183">
        <f>SUMIFS($P$4:$P$203,$J$4:$J$203,"kadetski",$O$4:$O$203,"2")</f>
        <v>0</v>
      </c>
      <c r="C6" s="183">
        <f>SUMIFS($P$4:$P$203,$J$4:$J$203,"juniorski",$O$4:$O$203,"2")</f>
        <v>0</v>
      </c>
      <c r="D6" s="183">
        <f>SUMIFS($P$4:$P$203,$J$4:$J$203,"seniorski",$O$4:$O$203,"2")</f>
        <v>0</v>
      </c>
      <c r="F6" s="218" t="s">
        <v>96</v>
      </c>
      <c r="G6" s="80"/>
      <c r="H6" s="81"/>
      <c r="I6" s="82"/>
      <c r="J6" s="85" t="str">
        <f t="shared" si="0"/>
        <v/>
      </c>
      <c r="K6" s="84"/>
      <c r="L6" s="83"/>
      <c r="M6" s="168"/>
      <c r="N6" s="83"/>
      <c r="O6" s="83"/>
      <c r="P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boks"),IF(AND(M6&gt;=8,N6&gt;0),1,IF(AND(M6&gt;5,N6&gt;0),0.5,IF(AND(M6&gt;0,N6&gt;0),0.25,0))),IF(M6&gt;=8,1,IF(M6&gt;5,0.5,IF(M6&gt;0,0.25,0)))))</f>
        <v/>
      </c>
    </row>
    <row r="7" spans="1:17" x14ac:dyDescent="0.25">
      <c r="A7" s="89" t="s">
        <v>372</v>
      </c>
      <c r="B7" s="182">
        <f>SUMIFS($P$4:$P$203,$J$4:$J$203,"kadetski",$O$4:$O$203,"3")</f>
        <v>0</v>
      </c>
      <c r="C7" s="182">
        <f>SUMIFS($P$4:$P$203,$J$4:$J$203,"juniorski",$O$4:$O$203,"3")</f>
        <v>0</v>
      </c>
      <c r="D7" s="182">
        <f>SUMIFS($P$4:$P$203,$J$4:$J$203,"seniorski",$O$4:$O$203,"3")</f>
        <v>0</v>
      </c>
      <c r="F7" s="218" t="s">
        <v>97</v>
      </c>
      <c r="G7" s="80"/>
      <c r="H7" s="81"/>
      <c r="I7" s="82"/>
      <c r="J7" s="85" t="str">
        <f t="shared" si="0"/>
        <v/>
      </c>
      <c r="K7" s="84"/>
      <c r="L7" s="83"/>
      <c r="M7" s="168"/>
      <c r="N7" s="83"/>
      <c r="O7" s="83"/>
      <c r="P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boks"),IF(AND(M7&gt;=8,N7&gt;0),1,IF(AND(M7&gt;5,N7&gt;0),0.5,IF(AND(M7&gt;0,N7&gt;0),0.25,0))),IF(M7&gt;=8,1,IF(M7&gt;5,0.5,IF(M7&gt;0,0.25,0)))))</f>
        <v/>
      </c>
    </row>
    <row r="8" spans="1:17" x14ac:dyDescent="0.25">
      <c r="A8" s="57" t="s">
        <v>374</v>
      </c>
      <c r="B8"/>
      <c r="C8"/>
      <c r="D8"/>
      <c r="F8" s="218" t="s">
        <v>98</v>
      </c>
      <c r="G8" s="80"/>
      <c r="H8" s="81"/>
      <c r="I8" s="82"/>
      <c r="J8" s="85" t="str">
        <f t="shared" si="0"/>
        <v/>
      </c>
      <c r="K8" s="84"/>
      <c r="L8" s="83"/>
      <c r="M8" s="168"/>
      <c r="N8" s="83"/>
      <c r="O8" s="84"/>
      <c r="P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boks"),IF(AND(M8&gt;=8,N8&gt;0),1,IF(AND(M8&gt;5,N8&gt;0),0.5,IF(AND(M8&gt;0,N8&gt;0),0.25,0))),IF(M8&gt;=8,1,IF(M8&gt;5,0.5,IF(M8&gt;0,0.25,0)))))</f>
        <v/>
      </c>
    </row>
    <row r="9" spans="1:17" x14ac:dyDescent="0.25">
      <c r="F9" s="218" t="s">
        <v>99</v>
      </c>
      <c r="G9" s="80"/>
      <c r="H9" s="81"/>
      <c r="I9" s="82"/>
      <c r="J9" s="85" t="str">
        <f t="shared" si="0"/>
        <v/>
      </c>
      <c r="K9" s="84"/>
      <c r="L9" s="83"/>
      <c r="M9" s="168"/>
      <c r="N9" s="83"/>
      <c r="O9" s="83"/>
      <c r="P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boks"),IF(AND(M9&gt;=8,N9&gt;0),1,IF(AND(M9&gt;5,N9&gt;0),0.5,IF(AND(M9&gt;0,N9&gt;0),0.25,0))),IF(M9&gt;=8,1,IF(M9&gt;5,0.5,IF(M9&gt;0,0.25,0)))))</f>
        <v/>
      </c>
    </row>
    <row r="10" spans="1:17" x14ac:dyDescent="0.25">
      <c r="A10" s="346" t="s">
        <v>58</v>
      </c>
      <c r="B10" s="347"/>
      <c r="C10" s="347"/>
      <c r="D10" s="348"/>
      <c r="F10" s="218" t="s">
        <v>100</v>
      </c>
      <c r="G10" s="80"/>
      <c r="H10" s="81"/>
      <c r="I10" s="82"/>
      <c r="J10" s="85" t="str">
        <f t="shared" si="0"/>
        <v/>
      </c>
      <c r="K10" s="84"/>
      <c r="L10" s="83"/>
      <c r="M10" s="168"/>
      <c r="N10" s="83"/>
      <c r="O10" s="83"/>
      <c r="P1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boks"),IF(AND(M10&gt;=8,N10&gt;0),1,IF(AND(M10&gt;5,N10&gt;0),0.5,IF(AND(M10&gt;0,N10&gt;0),0.25,0))),IF(M10&gt;=8,1,IF(M10&gt;5,0.5,IF(M10&gt;0,0.25,0)))))</f>
        <v/>
      </c>
    </row>
    <row r="11" spans="1:17" x14ac:dyDescent="0.25">
      <c r="A11" s="341">
        <f>SUMPRODUCT((($H$4:$H$203&lt;&gt;"")/COUNTIF($H$4:$H$203, $H$4:$H$203 &amp;"")))</f>
        <v>0</v>
      </c>
      <c r="B11" s="342"/>
      <c r="C11" s="342"/>
      <c r="D11" s="343"/>
      <c r="F11" s="218" t="s">
        <v>101</v>
      </c>
      <c r="G11" s="80"/>
      <c r="H11" s="81"/>
      <c r="I11" s="82"/>
      <c r="J11" s="85" t="str">
        <f t="shared" si="0"/>
        <v/>
      </c>
      <c r="K11" s="84"/>
      <c r="L11" s="83"/>
      <c r="M11" s="168"/>
      <c r="N11" s="83"/>
      <c r="O11" s="84"/>
      <c r="P1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boks"),IF(AND(M11&gt;=8,N11&gt;0),1,IF(AND(M11&gt;5,N11&gt;0),0.5,IF(AND(M11&gt;0,N11&gt;0),0.25,0))),IF(M11&gt;=8,1,IF(M11&gt;5,0.5,IF(M11&gt;0,0.25,0)))))</f>
        <v/>
      </c>
    </row>
    <row r="12" spans="1:17" x14ac:dyDescent="0.25">
      <c r="F12" s="218" t="s">
        <v>102</v>
      </c>
      <c r="G12" s="80"/>
      <c r="H12" s="81"/>
      <c r="I12" s="82"/>
      <c r="J12" s="85" t="str">
        <f t="shared" si="0"/>
        <v/>
      </c>
      <c r="K12" s="84"/>
      <c r="L12" s="83"/>
      <c r="M12" s="168"/>
      <c r="N12" s="83"/>
      <c r="O12" s="83"/>
      <c r="P1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boks"),IF(AND(M12&gt;=8,N12&gt;0),1,IF(AND(M12&gt;5,N12&gt;0),0.5,IF(AND(M12&gt;0,N12&gt;0),0.25,0))),IF(M12&gt;=8,1,IF(M12&gt;5,0.5,IF(M12&gt;0,0.25,0)))))</f>
        <v/>
      </c>
    </row>
    <row r="13" spans="1:17" x14ac:dyDescent="0.25">
      <c r="A13" s="338" t="s">
        <v>593</v>
      </c>
      <c r="B13" s="339"/>
      <c r="C13" s="339"/>
      <c r="D13" s="340"/>
      <c r="F13" s="218" t="s">
        <v>103</v>
      </c>
      <c r="G13" s="80"/>
      <c r="H13" s="81"/>
      <c r="I13" s="82"/>
      <c r="J13" s="85" t="str">
        <f t="shared" si="0"/>
        <v/>
      </c>
      <c r="K13" s="84"/>
      <c r="L13" s="83"/>
      <c r="M13" s="168"/>
      <c r="N13" s="83"/>
      <c r="O13" s="83"/>
      <c r="P1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boks"),IF(AND(M13&gt;=8,N13&gt;0),1,IF(AND(M13&gt;5,N13&gt;0),0.5,IF(AND(M13&gt;0,N13&gt;0),0.25,0))),IF(M13&gt;=8,1,IF(M13&gt;5,0.5,IF(M13&gt;0,0.25,0)))))</f>
        <v/>
      </c>
    </row>
    <row r="14" spans="1:17" x14ac:dyDescent="0.25">
      <c r="A14" s="87"/>
      <c r="B14" s="88" t="s">
        <v>64</v>
      </c>
      <c r="C14" s="88" t="s">
        <v>65</v>
      </c>
      <c r="D14" s="88" t="s">
        <v>66</v>
      </c>
      <c r="F14" s="218" t="s">
        <v>104</v>
      </c>
      <c r="G14" s="80"/>
      <c r="H14" s="81"/>
      <c r="I14" s="82"/>
      <c r="J14" s="85" t="str">
        <f t="shared" si="0"/>
        <v/>
      </c>
      <c r="K14" s="84"/>
      <c r="L14" s="83"/>
      <c r="M14" s="168"/>
      <c r="N14" s="83"/>
      <c r="O14" s="84"/>
      <c r="P1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boks"),IF(AND(M14&gt;=8,N14&gt;0),1,IF(AND(M14&gt;5,N14&gt;0),0.5,IF(AND(M14&gt;0,N14&gt;0),0.25,0))),IF(M14&gt;=8,1,IF(M14&gt;5,0.5,IF(M14&gt;0,0.25,0)))))</f>
        <v/>
      </c>
    </row>
    <row r="15" spans="1:17" x14ac:dyDescent="0.25">
      <c r="A15" s="89" t="s">
        <v>370</v>
      </c>
      <c r="B15" s="182">
        <f>$B$5*DATA!$AE$3</f>
        <v>0</v>
      </c>
      <c r="C15" s="182">
        <f>$C$5*DATA!$AF$3</f>
        <v>0</v>
      </c>
      <c r="D15" s="182">
        <f>$D$5*DATA!$AG$3</f>
        <v>0</v>
      </c>
      <c r="F15" s="218" t="s">
        <v>105</v>
      </c>
      <c r="G15" s="80"/>
      <c r="H15" s="81"/>
      <c r="I15" s="82"/>
      <c r="J15" s="85" t="str">
        <f t="shared" si="0"/>
        <v/>
      </c>
      <c r="K15" s="84"/>
      <c r="L15" s="83"/>
      <c r="M15" s="168"/>
      <c r="N15" s="83"/>
      <c r="O15" s="83"/>
      <c r="P1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boks"),IF(AND(M15&gt;=8,N15&gt;0),1,IF(AND(M15&gt;5,N15&gt;0),0.5,IF(AND(M15&gt;0,N15&gt;0),0.25,0))),IF(M15&gt;=8,1,IF(M15&gt;5,0.5,IF(M15&gt;0,0.25,0)))))</f>
        <v/>
      </c>
    </row>
    <row r="16" spans="1:17" x14ac:dyDescent="0.25">
      <c r="A16" s="91" t="s">
        <v>371</v>
      </c>
      <c r="B16" s="183">
        <f>$B$6*DATA!$AE$4</f>
        <v>0</v>
      </c>
      <c r="C16" s="183">
        <f>$C$6*DATA!$AF$4</f>
        <v>0</v>
      </c>
      <c r="D16" s="183">
        <f>$D$6*DATA!$AG$4</f>
        <v>0</v>
      </c>
      <c r="F16" s="218" t="s">
        <v>106</v>
      </c>
      <c r="G16" s="80"/>
      <c r="H16" s="81"/>
      <c r="I16" s="82"/>
      <c r="J16" s="85" t="str">
        <f t="shared" si="0"/>
        <v/>
      </c>
      <c r="K16" s="84"/>
      <c r="L16" s="83"/>
      <c r="M16" s="168"/>
      <c r="N16" s="83"/>
      <c r="O16" s="83"/>
      <c r="P1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boks"),IF(AND(M16&gt;=8,N16&gt;0),1,IF(AND(M16&gt;5,N16&gt;0),0.5,IF(AND(M16&gt;0,N16&gt;0),0.25,0))),IF(M16&gt;=8,1,IF(M16&gt;5,0.5,IF(M16&gt;0,0.25,0)))))</f>
        <v/>
      </c>
    </row>
    <row r="17" spans="1:16" x14ac:dyDescent="0.25">
      <c r="A17" s="89" t="s">
        <v>372</v>
      </c>
      <c r="B17" s="182">
        <f>$B$7*DATA!$AE$5</f>
        <v>0</v>
      </c>
      <c r="C17" s="182">
        <f>$C$7*DATA!$AF$5</f>
        <v>0</v>
      </c>
      <c r="D17" s="182">
        <f>$D$7*DATA!$AG$5</f>
        <v>0</v>
      </c>
      <c r="F17" s="218" t="s">
        <v>107</v>
      </c>
      <c r="G17" s="80"/>
      <c r="H17" s="81"/>
      <c r="I17" s="82"/>
      <c r="J17" s="85" t="str">
        <f t="shared" si="0"/>
        <v/>
      </c>
      <c r="K17" s="84"/>
      <c r="L17" s="83"/>
      <c r="M17" s="168"/>
      <c r="N17" s="83"/>
      <c r="O17" s="84"/>
      <c r="P1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boks"),IF(AND(M17&gt;=8,N17&gt;0),1,IF(AND(M17&gt;5,N17&gt;0),0.5,IF(AND(M17&gt;0,N17&gt;0),0.25,0))),IF(M17&gt;=8,1,IF(M17&gt;5,0.5,IF(M17&gt;0,0.25,0)))))</f>
        <v/>
      </c>
    </row>
    <row r="18" spans="1:16" x14ac:dyDescent="0.25">
      <c r="F18" s="218" t="s">
        <v>108</v>
      </c>
      <c r="G18" s="80"/>
      <c r="H18" s="81"/>
      <c r="I18" s="82"/>
      <c r="J18" s="85" t="str">
        <f t="shared" si="0"/>
        <v/>
      </c>
      <c r="K18" s="84"/>
      <c r="L18" s="83"/>
      <c r="M18" s="168"/>
      <c r="N18" s="83"/>
      <c r="O18" s="83"/>
      <c r="P1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boks"),IF(AND(M18&gt;=8,N18&gt;0),1,IF(AND(M18&gt;5,N18&gt;0),0.5,IF(AND(M18&gt;0,N18&gt;0),0.25,0))),IF(M18&gt;=8,1,IF(M18&gt;5,0.5,IF(M18&gt;0,0.25,0)))))</f>
        <v/>
      </c>
    </row>
    <row r="19" spans="1:16" x14ac:dyDescent="0.25">
      <c r="A19" s="127" t="s">
        <v>595</v>
      </c>
      <c r="B19" s="182">
        <f>SUM(B15:D17)</f>
        <v>0</v>
      </c>
      <c r="F19" s="218" t="s">
        <v>109</v>
      </c>
      <c r="G19" s="80"/>
      <c r="H19" s="81"/>
      <c r="I19" s="82"/>
      <c r="J19" s="85" t="str">
        <f t="shared" si="0"/>
        <v/>
      </c>
      <c r="K19" s="84"/>
      <c r="L19" s="83"/>
      <c r="M19" s="168"/>
      <c r="N19" s="83"/>
      <c r="O19" s="83"/>
      <c r="P1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boks"),IF(AND(M19&gt;=8,N19&gt;0),1,IF(AND(M19&gt;5,N19&gt;0),0.5,IF(AND(M19&gt;0,N19&gt;0),0.25,0))),IF(M19&gt;=8,1,IF(M19&gt;5,0.5,IF(M19&gt;0,0.25,0)))))</f>
        <v/>
      </c>
    </row>
    <row r="20" spans="1:16" x14ac:dyDescent="0.25">
      <c r="F20" s="218" t="s">
        <v>110</v>
      </c>
      <c r="G20" s="80"/>
      <c r="H20" s="81"/>
      <c r="I20" s="82"/>
      <c r="J20" s="85" t="str">
        <f t="shared" si="0"/>
        <v/>
      </c>
      <c r="K20" s="83"/>
      <c r="L20" s="83"/>
      <c r="M20" s="168"/>
      <c r="N20" s="83"/>
      <c r="O20" s="83"/>
      <c r="P2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boks"),IF(AND(M20&gt;=8,N20&gt;0),1,IF(AND(M20&gt;5,N20&gt;0),0.5,IF(AND(M20&gt;0,N20&gt;0),0.25,0))),IF(M20&gt;=8,1,IF(M20&gt;5,0.5,IF(M20&gt;0,0.25,0)))))</f>
        <v/>
      </c>
    </row>
    <row r="21" spans="1:16" x14ac:dyDescent="0.25">
      <c r="F21" s="218" t="s">
        <v>111</v>
      </c>
      <c r="G21" s="80"/>
      <c r="H21" s="81"/>
      <c r="I21" s="82"/>
      <c r="J21" s="85" t="str">
        <f t="shared" si="0"/>
        <v/>
      </c>
      <c r="K21" s="84"/>
      <c r="L21" s="83"/>
      <c r="M21" s="168"/>
      <c r="N21" s="83"/>
      <c r="O21" s="83"/>
      <c r="P2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boks"),IF(AND(M21&gt;=8,N21&gt;0),1,IF(AND(M21&gt;5,N21&gt;0),0.5,IF(AND(M21&gt;0,N21&gt;0),0.25,0))),IF(M21&gt;=8,1,IF(M21&gt;5,0.5,IF(M21&gt;0,0.25,0)))))</f>
        <v/>
      </c>
    </row>
    <row r="22" spans="1:16" x14ac:dyDescent="0.25">
      <c r="F22" s="218" t="s">
        <v>112</v>
      </c>
      <c r="G22" s="80"/>
      <c r="H22" s="81"/>
      <c r="I22" s="82"/>
      <c r="J22" s="85" t="str">
        <f t="shared" si="0"/>
        <v/>
      </c>
      <c r="K22" s="84"/>
      <c r="L22" s="83"/>
      <c r="M22" s="168"/>
      <c r="N22" s="83"/>
      <c r="O22" s="84"/>
      <c r="P2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boks"),IF(AND(M22&gt;=8,N22&gt;0),1,IF(AND(M22&gt;5,N22&gt;0),0.5,IF(AND(M22&gt;0,N22&gt;0),0.25,0))),IF(M22&gt;=8,1,IF(M22&gt;5,0.5,IF(M22&gt;0,0.25,0)))))</f>
        <v/>
      </c>
    </row>
    <row r="23" spans="1:16" x14ac:dyDescent="0.25">
      <c r="F23" s="218" t="s">
        <v>113</v>
      </c>
      <c r="G23" s="80"/>
      <c r="H23" s="81"/>
      <c r="I23" s="82"/>
      <c r="J23" s="85" t="str">
        <f t="shared" si="0"/>
        <v/>
      </c>
      <c r="K23" s="84"/>
      <c r="L23" s="83"/>
      <c r="M23" s="168"/>
      <c r="N23" s="83"/>
      <c r="O23" s="83"/>
      <c r="P2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boks"),IF(AND(M23&gt;=8,N23&gt;0),1,IF(AND(M23&gt;5,N23&gt;0),0.5,IF(AND(M23&gt;0,N23&gt;0),0.25,0))),IF(M23&gt;=8,1,IF(M23&gt;5,0.5,IF(M23&gt;0,0.25,0)))))</f>
        <v/>
      </c>
    </row>
    <row r="24" spans="1:16" x14ac:dyDescent="0.25">
      <c r="F24" s="218" t="s">
        <v>114</v>
      </c>
      <c r="G24" s="80"/>
      <c r="H24" s="81"/>
      <c r="I24" s="82"/>
      <c r="J24" s="85" t="str">
        <f t="shared" si="0"/>
        <v/>
      </c>
      <c r="K24" s="84"/>
      <c r="L24" s="83"/>
      <c r="M24" s="168"/>
      <c r="N24" s="83"/>
      <c r="O24" s="83"/>
      <c r="P2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boks"),IF(AND(M24&gt;=8,N24&gt;0),1,IF(AND(M24&gt;5,N24&gt;0),0.5,IF(AND(M24&gt;0,N24&gt;0),0.25,0))),IF(M24&gt;=8,1,IF(M24&gt;5,0.5,IF(M24&gt;0,0.25,0)))))</f>
        <v/>
      </c>
    </row>
    <row r="25" spans="1:16" x14ac:dyDescent="0.25">
      <c r="F25" s="218" t="s">
        <v>115</v>
      </c>
      <c r="G25" s="80"/>
      <c r="H25" s="81"/>
      <c r="I25" s="82"/>
      <c r="J25" s="85" t="str">
        <f t="shared" si="0"/>
        <v/>
      </c>
      <c r="K25" s="84"/>
      <c r="L25" s="83"/>
      <c r="M25" s="168"/>
      <c r="N25" s="83"/>
      <c r="O25" s="84"/>
      <c r="P2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boks"),IF(AND(M25&gt;=8,N25&gt;0),1,IF(AND(M25&gt;5,N25&gt;0),0.5,IF(AND(M25&gt;0,N25&gt;0),0.25,0))),IF(M25&gt;=8,1,IF(M25&gt;5,0.5,IF(M25&gt;0,0.25,0)))))</f>
        <v/>
      </c>
    </row>
    <row r="26" spans="1:16" x14ac:dyDescent="0.25">
      <c r="F26" s="218" t="s">
        <v>116</v>
      </c>
      <c r="G26" s="80"/>
      <c r="H26" s="81"/>
      <c r="I26" s="82"/>
      <c r="J26" s="85" t="str">
        <f t="shared" si="0"/>
        <v/>
      </c>
      <c r="K26" s="84"/>
      <c r="L26" s="83"/>
      <c r="M26" s="168"/>
      <c r="N26" s="83"/>
      <c r="O26" s="83"/>
      <c r="P2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boks"),IF(AND(M26&gt;=8,N26&gt;0),1,IF(AND(M26&gt;5,N26&gt;0),0.5,IF(AND(M26&gt;0,N26&gt;0),0.25,0))),IF(M26&gt;=8,1,IF(M26&gt;5,0.5,IF(M26&gt;0,0.25,0)))))</f>
        <v/>
      </c>
    </row>
    <row r="27" spans="1:16" x14ac:dyDescent="0.25">
      <c r="F27" s="218" t="s">
        <v>117</v>
      </c>
      <c r="G27" s="80"/>
      <c r="H27" s="81"/>
      <c r="I27" s="82"/>
      <c r="J27" s="85" t="str">
        <f t="shared" si="0"/>
        <v/>
      </c>
      <c r="K27" s="84"/>
      <c r="L27" s="83"/>
      <c r="M27" s="168"/>
      <c r="N27" s="83"/>
      <c r="O27" s="83"/>
      <c r="P2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boks"),IF(AND(M27&gt;=8,N27&gt;0),1,IF(AND(M27&gt;5,N27&gt;0),0.5,IF(AND(M27&gt;0,N27&gt;0),0.25,0))),IF(M27&gt;=8,1,IF(M27&gt;5,0.5,IF(M27&gt;0,0.25,0)))))</f>
        <v/>
      </c>
    </row>
    <row r="28" spans="1:16" x14ac:dyDescent="0.25">
      <c r="F28" s="218" t="s">
        <v>118</v>
      </c>
      <c r="G28" s="80"/>
      <c r="H28" s="81"/>
      <c r="I28" s="82"/>
      <c r="J28" s="85" t="str">
        <f t="shared" si="0"/>
        <v/>
      </c>
      <c r="K28" s="84"/>
      <c r="L28" s="83"/>
      <c r="M28" s="168"/>
      <c r="N28" s="83"/>
      <c r="O28" s="84"/>
      <c r="P2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boks"),IF(AND(M28&gt;=8,N28&gt;0),1,IF(AND(M28&gt;5,N28&gt;0),0.5,IF(AND(M28&gt;0,N28&gt;0),0.25,0))),IF(M28&gt;=8,1,IF(M28&gt;5,0.5,IF(M28&gt;0,0.25,0)))))</f>
        <v/>
      </c>
    </row>
    <row r="29" spans="1:16" x14ac:dyDescent="0.25">
      <c r="F29" s="218" t="s">
        <v>119</v>
      </c>
      <c r="G29" s="80"/>
      <c r="H29" s="81"/>
      <c r="I29" s="82"/>
      <c r="J29" s="85" t="str">
        <f t="shared" si="0"/>
        <v/>
      </c>
      <c r="K29" s="84"/>
      <c r="L29" s="83"/>
      <c r="M29" s="168"/>
      <c r="N29" s="83"/>
      <c r="O29" s="83"/>
      <c r="P2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boks"),IF(AND(M29&gt;=8,N29&gt;0),1,IF(AND(M29&gt;5,N29&gt;0),0.5,IF(AND(M29&gt;0,N29&gt;0),0.25,0))),IF(M29&gt;=8,1,IF(M29&gt;5,0.5,IF(M29&gt;0,0.25,0)))))</f>
        <v/>
      </c>
    </row>
    <row r="30" spans="1:16" x14ac:dyDescent="0.25">
      <c r="F30" s="218" t="s">
        <v>120</v>
      </c>
      <c r="G30" s="80"/>
      <c r="H30" s="81"/>
      <c r="I30" s="82"/>
      <c r="J30" s="85" t="str">
        <f t="shared" si="0"/>
        <v/>
      </c>
      <c r="K30" s="84"/>
      <c r="L30" s="83"/>
      <c r="M30" s="168"/>
      <c r="N30" s="83"/>
      <c r="O30" s="83"/>
      <c r="P3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boks"),IF(AND(M30&gt;=8,N30&gt;0),1,IF(AND(M30&gt;5,N30&gt;0),0.5,IF(AND(M30&gt;0,N30&gt;0),0.25,0))),IF(M30&gt;=8,1,IF(M30&gt;5,0.5,IF(M30&gt;0,0.25,0)))))</f>
        <v/>
      </c>
    </row>
    <row r="31" spans="1:16" x14ac:dyDescent="0.25">
      <c r="F31" s="218" t="s">
        <v>121</v>
      </c>
      <c r="G31" s="80"/>
      <c r="H31" s="81"/>
      <c r="I31" s="82"/>
      <c r="J31" s="85" t="str">
        <f t="shared" si="0"/>
        <v/>
      </c>
      <c r="K31" s="84"/>
      <c r="L31" s="83"/>
      <c r="M31" s="168"/>
      <c r="N31" s="83"/>
      <c r="O31" s="84"/>
      <c r="P3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boks"),IF(AND(M31&gt;=8,N31&gt;0),1,IF(AND(M31&gt;5,N31&gt;0),0.5,IF(AND(M31&gt;0,N31&gt;0),0.25,0))),IF(M31&gt;=8,1,IF(M31&gt;5,0.5,IF(M31&gt;0,0.25,0)))))</f>
        <v/>
      </c>
    </row>
    <row r="32" spans="1:16" x14ac:dyDescent="0.25">
      <c r="F32" s="218" t="s">
        <v>122</v>
      </c>
      <c r="G32" s="80"/>
      <c r="H32" s="81"/>
      <c r="I32" s="82"/>
      <c r="J32" s="85" t="str">
        <f t="shared" si="0"/>
        <v/>
      </c>
      <c r="K32" s="84"/>
      <c r="L32" s="83"/>
      <c r="M32" s="168"/>
      <c r="N32" s="83"/>
      <c r="O32" s="83"/>
      <c r="P3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boks"),IF(AND(M32&gt;=8,N32&gt;0),1,IF(AND(M32&gt;5,N32&gt;0),0.5,IF(AND(M32&gt;0,N32&gt;0),0.25,0))),IF(M32&gt;=8,1,IF(M32&gt;5,0.5,IF(M32&gt;0,0.25,0)))))</f>
        <v/>
      </c>
    </row>
    <row r="33" spans="6:16" x14ac:dyDescent="0.25">
      <c r="F33" s="218" t="s">
        <v>123</v>
      </c>
      <c r="G33" s="80"/>
      <c r="H33" s="81"/>
      <c r="I33" s="82"/>
      <c r="J33" s="85" t="str">
        <f t="shared" si="0"/>
        <v/>
      </c>
      <c r="K33" s="84"/>
      <c r="L33" s="83"/>
      <c r="M33" s="168"/>
      <c r="N33" s="83"/>
      <c r="O33" s="83"/>
      <c r="P3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boks"),IF(AND(M33&gt;=8,N33&gt;0),1,IF(AND(M33&gt;5,N33&gt;0),0.5,IF(AND(M33&gt;0,N33&gt;0),0.25,0))),IF(M33&gt;=8,1,IF(M33&gt;5,0.5,IF(M33&gt;0,0.25,0)))))</f>
        <v/>
      </c>
    </row>
    <row r="34" spans="6:16" x14ac:dyDescent="0.25">
      <c r="F34" s="218" t="s">
        <v>124</v>
      </c>
      <c r="G34" s="80"/>
      <c r="H34" s="81"/>
      <c r="I34" s="82"/>
      <c r="J34" s="85" t="str">
        <f t="shared" si="0"/>
        <v/>
      </c>
      <c r="K34" s="84"/>
      <c r="L34" s="83"/>
      <c r="M34" s="168"/>
      <c r="N34" s="83"/>
      <c r="O34" s="84"/>
      <c r="P3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boks"),IF(AND(M34&gt;=8,N34&gt;0),1,IF(AND(M34&gt;5,N34&gt;0),0.5,IF(AND(M34&gt;0,N34&gt;0),0.25,0))),IF(M34&gt;=8,1,IF(M34&gt;5,0.5,IF(M34&gt;0,0.25,0)))))</f>
        <v/>
      </c>
    </row>
    <row r="35" spans="6:16" x14ac:dyDescent="0.25">
      <c r="F35" s="218" t="s">
        <v>125</v>
      </c>
      <c r="G35" s="80"/>
      <c r="H35" s="81"/>
      <c r="I35" s="82"/>
      <c r="J35" s="85" t="str">
        <f t="shared" si="0"/>
        <v/>
      </c>
      <c r="K35" s="84"/>
      <c r="L35" s="83"/>
      <c r="M35" s="168"/>
      <c r="N35" s="83"/>
      <c r="O35" s="83"/>
      <c r="P3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boks"),IF(AND(M35&gt;=8,N35&gt;0),1,IF(AND(M35&gt;5,N35&gt;0),0.5,IF(AND(M35&gt;0,N35&gt;0),0.25,0))),IF(M35&gt;=8,1,IF(M35&gt;5,0.5,IF(M35&gt;0,0.25,0)))))</f>
        <v/>
      </c>
    </row>
    <row r="36" spans="6:16" x14ac:dyDescent="0.25">
      <c r="F36" s="218" t="s">
        <v>126</v>
      </c>
      <c r="G36" s="80"/>
      <c r="H36" s="81"/>
      <c r="I36" s="82"/>
      <c r="J36" s="85" t="str">
        <f t="shared" si="0"/>
        <v/>
      </c>
      <c r="K36" s="84"/>
      <c r="L36" s="83"/>
      <c r="M36" s="168"/>
      <c r="N36" s="83"/>
      <c r="O36" s="83"/>
      <c r="P3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boks"),IF(AND(M36&gt;=8,N36&gt;0),1,IF(AND(M36&gt;5,N36&gt;0),0.5,IF(AND(M36&gt;0,N36&gt;0),0.25,0))),IF(M36&gt;=8,1,IF(M36&gt;5,0.5,IF(M36&gt;0,0.25,0)))))</f>
        <v/>
      </c>
    </row>
    <row r="37" spans="6:16" x14ac:dyDescent="0.25">
      <c r="F37" s="218" t="s">
        <v>127</v>
      </c>
      <c r="G37" s="80"/>
      <c r="H37" s="81"/>
      <c r="I37" s="82"/>
      <c r="J37" s="85" t="str">
        <f t="shared" si="0"/>
        <v/>
      </c>
      <c r="K37" s="84"/>
      <c r="L37" s="83"/>
      <c r="M37" s="168"/>
      <c r="N37" s="83"/>
      <c r="O37" s="83"/>
      <c r="P3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boks"),IF(AND(M37&gt;=8,N37&gt;0),1,IF(AND(M37&gt;5,N37&gt;0),0.5,IF(AND(M37&gt;0,N37&gt;0),0.25,0))),IF(M37&gt;=8,1,IF(M37&gt;5,0.5,IF(M37&gt;0,0.25,0)))))</f>
        <v/>
      </c>
    </row>
    <row r="38" spans="6:16" x14ac:dyDescent="0.25">
      <c r="F38" s="218" t="s">
        <v>128</v>
      </c>
      <c r="G38" s="80"/>
      <c r="H38" s="81"/>
      <c r="I38" s="82"/>
      <c r="J38" s="85" t="str">
        <f t="shared" si="0"/>
        <v/>
      </c>
      <c r="K38" s="84"/>
      <c r="L38" s="83"/>
      <c r="M38" s="168"/>
      <c r="N38" s="83"/>
      <c r="O38" s="83"/>
      <c r="P3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boks"),IF(AND(M38&gt;=8,N38&gt;0),1,IF(AND(M38&gt;5,N38&gt;0),0.5,IF(AND(M38&gt;0,N38&gt;0),0.25,0))),IF(M38&gt;=8,1,IF(M38&gt;5,0.5,IF(M38&gt;0,0.25,0)))))</f>
        <v/>
      </c>
    </row>
    <row r="39" spans="6:16" x14ac:dyDescent="0.25">
      <c r="F39" s="218" t="s">
        <v>129</v>
      </c>
      <c r="G39" s="80"/>
      <c r="H39" s="81"/>
      <c r="I39" s="82"/>
      <c r="J39" s="85" t="str">
        <f t="shared" si="0"/>
        <v/>
      </c>
      <c r="K39" s="84"/>
      <c r="L39" s="83"/>
      <c r="M39" s="168"/>
      <c r="N39" s="83"/>
      <c r="O39" s="84"/>
      <c r="P3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boks"),IF(AND(M39&gt;=8,N39&gt;0),1,IF(AND(M39&gt;5,N39&gt;0),0.5,IF(AND(M39&gt;0,N39&gt;0),0.25,0))),IF(M39&gt;=8,1,IF(M39&gt;5,0.5,IF(M39&gt;0,0.25,0)))))</f>
        <v/>
      </c>
    </row>
    <row r="40" spans="6:16" x14ac:dyDescent="0.25">
      <c r="F40" s="218" t="s">
        <v>130</v>
      </c>
      <c r="G40" s="80"/>
      <c r="H40" s="81"/>
      <c r="I40" s="82"/>
      <c r="J40" s="85" t="str">
        <f t="shared" si="0"/>
        <v/>
      </c>
      <c r="K40" s="84"/>
      <c r="L40" s="83"/>
      <c r="M40" s="168"/>
      <c r="N40" s="83"/>
      <c r="O40" s="83"/>
      <c r="P4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boks"),IF(AND(M40&gt;=8,N40&gt;0),1,IF(AND(M40&gt;5,N40&gt;0),0.5,IF(AND(M40&gt;0,N40&gt;0),0.25,0))),IF(M40&gt;=8,1,IF(M40&gt;5,0.5,IF(M40&gt;0,0.25,0)))))</f>
        <v/>
      </c>
    </row>
    <row r="41" spans="6:16" x14ac:dyDescent="0.25">
      <c r="F41" s="218" t="s">
        <v>131</v>
      </c>
      <c r="G41" s="80"/>
      <c r="H41" s="81"/>
      <c r="I41" s="82"/>
      <c r="J41" s="85" t="str">
        <f t="shared" si="0"/>
        <v/>
      </c>
      <c r="K41" s="84"/>
      <c r="L41" s="83"/>
      <c r="M41" s="168"/>
      <c r="N41" s="83"/>
      <c r="O41" s="83"/>
      <c r="P4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boks"),IF(AND(M41&gt;=8,N41&gt;0),1,IF(AND(M41&gt;5,N41&gt;0),0.5,IF(AND(M41&gt;0,N41&gt;0),0.25,0))),IF(M41&gt;=8,1,IF(M41&gt;5,0.5,IF(M41&gt;0,0.25,0)))))</f>
        <v/>
      </c>
    </row>
    <row r="42" spans="6:16" x14ac:dyDescent="0.25">
      <c r="F42" s="218" t="s">
        <v>132</v>
      </c>
      <c r="G42" s="80"/>
      <c r="H42" s="81"/>
      <c r="I42" s="82"/>
      <c r="J42" s="85" t="str">
        <f t="shared" si="0"/>
        <v/>
      </c>
      <c r="K42" s="84"/>
      <c r="L42" s="83"/>
      <c r="M42" s="168"/>
      <c r="N42" s="83"/>
      <c r="O42" s="84"/>
      <c r="P4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boks"),IF(AND(M42&gt;=8,N42&gt;0),1,IF(AND(M42&gt;5,N42&gt;0),0.5,IF(AND(M42&gt;0,N42&gt;0),0.25,0))),IF(M42&gt;=8,1,IF(M42&gt;5,0.5,IF(M42&gt;0,0.25,0)))))</f>
        <v/>
      </c>
    </row>
    <row r="43" spans="6:16" x14ac:dyDescent="0.25">
      <c r="F43" s="218" t="s">
        <v>133</v>
      </c>
      <c r="G43" s="80"/>
      <c r="H43" s="81"/>
      <c r="I43" s="82"/>
      <c r="J43" s="85" t="str">
        <f t="shared" si="0"/>
        <v/>
      </c>
      <c r="K43" s="84"/>
      <c r="L43" s="83"/>
      <c r="M43" s="168"/>
      <c r="N43" s="83"/>
      <c r="O43" s="83"/>
      <c r="P4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boks"),IF(AND(M43&gt;=8,N43&gt;0),1,IF(AND(M43&gt;5,N43&gt;0),0.5,IF(AND(M43&gt;0,N43&gt;0),0.25,0))),IF(M43&gt;=8,1,IF(M43&gt;5,0.5,IF(M43&gt;0,0.25,0)))))</f>
        <v/>
      </c>
    </row>
    <row r="44" spans="6:16" x14ac:dyDescent="0.25">
      <c r="F44" s="218" t="s">
        <v>134</v>
      </c>
      <c r="G44" s="80"/>
      <c r="H44" s="81"/>
      <c r="I44" s="82"/>
      <c r="J44" s="85" t="str">
        <f t="shared" si="0"/>
        <v/>
      </c>
      <c r="K44" s="84"/>
      <c r="L44" s="83"/>
      <c r="M44" s="168"/>
      <c r="N44" s="83"/>
      <c r="O44" s="83"/>
      <c r="P4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boks"),IF(AND(M44&gt;=8,N44&gt;0),1,IF(AND(M44&gt;5,N44&gt;0),0.5,IF(AND(M44&gt;0,N44&gt;0),0.25,0))),IF(M44&gt;=8,1,IF(M44&gt;5,0.5,IF(M44&gt;0,0.25,0)))))</f>
        <v/>
      </c>
    </row>
    <row r="45" spans="6:16" x14ac:dyDescent="0.25">
      <c r="F45" s="218" t="s">
        <v>135</v>
      </c>
      <c r="G45" s="80"/>
      <c r="H45" s="81"/>
      <c r="I45" s="82"/>
      <c r="J45" s="85" t="str">
        <f t="shared" si="0"/>
        <v/>
      </c>
      <c r="K45" s="84"/>
      <c r="L45" s="83"/>
      <c r="M45" s="168"/>
      <c r="N45" s="83"/>
      <c r="O45" s="84"/>
      <c r="P4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boks"),IF(AND(M45&gt;=8,N45&gt;0),1,IF(AND(M45&gt;5,N45&gt;0),0.5,IF(AND(M45&gt;0,N45&gt;0),0.25,0))),IF(M45&gt;=8,1,IF(M45&gt;5,0.5,IF(M45&gt;0,0.25,0)))))</f>
        <v/>
      </c>
    </row>
    <row r="46" spans="6:16" x14ac:dyDescent="0.25">
      <c r="F46" s="218" t="s">
        <v>136</v>
      </c>
      <c r="G46" s="80"/>
      <c r="H46" s="81"/>
      <c r="I46" s="82"/>
      <c r="J46" s="85" t="str">
        <f t="shared" si="0"/>
        <v/>
      </c>
      <c r="K46" s="84"/>
      <c r="L46" s="83"/>
      <c r="M46" s="168"/>
      <c r="N46" s="83"/>
      <c r="O46" s="83"/>
      <c r="P4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boks"),IF(AND(M46&gt;=8,N46&gt;0),1,IF(AND(M46&gt;5,N46&gt;0),0.5,IF(AND(M46&gt;0,N46&gt;0),0.25,0))),IF(M46&gt;=8,1,IF(M46&gt;5,0.5,IF(M46&gt;0,0.25,0)))))</f>
        <v/>
      </c>
    </row>
    <row r="47" spans="6:16" x14ac:dyDescent="0.25">
      <c r="F47" s="218" t="s">
        <v>137</v>
      </c>
      <c r="G47" s="80"/>
      <c r="H47" s="81"/>
      <c r="I47" s="82"/>
      <c r="J47" s="85" t="str">
        <f t="shared" si="0"/>
        <v/>
      </c>
      <c r="K47" s="84"/>
      <c r="L47" s="83"/>
      <c r="M47" s="168"/>
      <c r="N47" s="83"/>
      <c r="O47" s="83"/>
      <c r="P4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boks"),IF(AND(M47&gt;=8,N47&gt;0),1,IF(AND(M47&gt;5,N47&gt;0),0.5,IF(AND(M47&gt;0,N47&gt;0),0.25,0))),IF(M47&gt;=8,1,IF(M47&gt;5,0.5,IF(M47&gt;0,0.25,0)))))</f>
        <v/>
      </c>
    </row>
    <row r="48" spans="6:16" x14ac:dyDescent="0.25">
      <c r="F48" s="218" t="s">
        <v>138</v>
      </c>
      <c r="G48" s="80"/>
      <c r="H48" s="81"/>
      <c r="I48" s="82"/>
      <c r="J48" s="85" t="str">
        <f t="shared" si="0"/>
        <v/>
      </c>
      <c r="K48" s="84"/>
      <c r="L48" s="83"/>
      <c r="M48" s="168"/>
      <c r="N48" s="83"/>
      <c r="O48" s="84"/>
      <c r="P4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boks"),IF(AND(M48&gt;=8,N48&gt;0),1,IF(AND(M48&gt;5,N48&gt;0),0.5,IF(AND(M48&gt;0,N48&gt;0),0.25,0))),IF(M48&gt;=8,1,IF(M48&gt;5,0.5,IF(M48&gt;0,0.25,0)))))</f>
        <v/>
      </c>
    </row>
    <row r="49" spans="6:16" x14ac:dyDescent="0.25">
      <c r="F49" s="218" t="s">
        <v>139</v>
      </c>
      <c r="G49" s="80"/>
      <c r="H49" s="81"/>
      <c r="I49" s="82"/>
      <c r="J49" s="85" t="str">
        <f t="shared" si="0"/>
        <v/>
      </c>
      <c r="K49" s="84"/>
      <c r="L49" s="83"/>
      <c r="M49" s="168"/>
      <c r="N49" s="83"/>
      <c r="O49" s="83"/>
      <c r="P4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boks"),IF(AND(M49&gt;=8,N49&gt;0),1,IF(AND(M49&gt;5,N49&gt;0),0.5,IF(AND(M49&gt;0,N49&gt;0),0.25,0))),IF(M49&gt;=8,1,IF(M49&gt;5,0.5,IF(M49&gt;0,0.25,0)))))</f>
        <v/>
      </c>
    </row>
    <row r="50" spans="6:16" x14ac:dyDescent="0.25">
      <c r="F50" s="218" t="s">
        <v>140</v>
      </c>
      <c r="G50" s="80"/>
      <c r="H50" s="81"/>
      <c r="I50" s="82"/>
      <c r="J50" s="85" t="str">
        <f t="shared" si="0"/>
        <v/>
      </c>
      <c r="K50" s="84"/>
      <c r="L50" s="83"/>
      <c r="M50" s="168"/>
      <c r="N50" s="83"/>
      <c r="O50" s="83"/>
      <c r="P5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boks"),IF(AND(M50&gt;=8,N50&gt;0),1,IF(AND(M50&gt;5,N50&gt;0),0.5,IF(AND(M50&gt;0,N50&gt;0),0.25,0))),IF(M50&gt;=8,1,IF(M50&gt;5,0.5,IF(M50&gt;0,0.25,0)))))</f>
        <v/>
      </c>
    </row>
    <row r="51" spans="6:16" x14ac:dyDescent="0.25">
      <c r="F51" s="218" t="s">
        <v>141</v>
      </c>
      <c r="G51" s="80"/>
      <c r="H51" s="81"/>
      <c r="I51" s="82"/>
      <c r="J51" s="85" t="str">
        <f t="shared" si="0"/>
        <v/>
      </c>
      <c r="K51" s="84"/>
      <c r="L51" s="83"/>
      <c r="M51" s="168"/>
      <c r="N51" s="83"/>
      <c r="O51" s="84"/>
      <c r="P5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boks"),IF(AND(M51&gt;=8,N51&gt;0),1,IF(AND(M51&gt;5,N51&gt;0),0.5,IF(AND(M51&gt;0,N51&gt;0),0.25,0))),IF(M51&gt;=8,1,IF(M51&gt;5,0.5,IF(M51&gt;0,0.25,0)))))</f>
        <v/>
      </c>
    </row>
    <row r="52" spans="6:16" x14ac:dyDescent="0.25">
      <c r="F52" s="218" t="s">
        <v>142</v>
      </c>
      <c r="G52" s="80"/>
      <c r="H52" s="81"/>
      <c r="I52" s="82"/>
      <c r="J52" s="85" t="str">
        <f t="shared" si="0"/>
        <v/>
      </c>
      <c r="K52" s="84"/>
      <c r="L52" s="83"/>
      <c r="M52" s="168"/>
      <c r="N52" s="83"/>
      <c r="O52" s="83"/>
      <c r="P5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boks"),IF(AND(M52&gt;=8,N52&gt;0),1,IF(AND(M52&gt;5,N52&gt;0),0.5,IF(AND(M52&gt;0,N52&gt;0),0.25,0))),IF(M52&gt;=8,1,IF(M52&gt;5,0.5,IF(M52&gt;0,0.25,0)))))</f>
        <v/>
      </c>
    </row>
    <row r="53" spans="6:16" x14ac:dyDescent="0.25">
      <c r="F53" s="218" t="s">
        <v>143</v>
      </c>
      <c r="G53" s="80"/>
      <c r="H53" s="81"/>
      <c r="I53" s="82"/>
      <c r="J53" s="85" t="str">
        <f t="shared" si="0"/>
        <v/>
      </c>
      <c r="K53" s="84"/>
      <c r="L53" s="83"/>
      <c r="M53" s="168"/>
      <c r="N53" s="83"/>
      <c r="O53" s="83"/>
      <c r="P5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boks"),IF(AND(M53&gt;=8,N53&gt;0),1,IF(AND(M53&gt;5,N53&gt;0),0.5,IF(AND(M53&gt;0,N53&gt;0),0.25,0))),IF(M53&gt;=8,1,IF(M53&gt;5,0.5,IF(M53&gt;0,0.25,0)))))</f>
        <v/>
      </c>
    </row>
    <row r="54" spans="6:16" x14ac:dyDescent="0.25">
      <c r="F54" s="218" t="s">
        <v>144</v>
      </c>
      <c r="G54" s="80"/>
      <c r="H54" s="81"/>
      <c r="I54" s="82"/>
      <c r="J54" s="85" t="str">
        <f t="shared" si="0"/>
        <v/>
      </c>
      <c r="K54" s="83"/>
      <c r="L54" s="83"/>
      <c r="M54" s="168"/>
      <c r="N54" s="83"/>
      <c r="O54" s="83"/>
      <c r="P5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boks"),IF(AND(M54&gt;=8,N54&gt;0),1,IF(AND(M54&gt;5,N54&gt;0),0.5,IF(AND(M54&gt;0,N54&gt;0),0.25,0))),IF(M54&gt;=8,1,IF(M54&gt;5,0.5,IF(M54&gt;0,0.25,0)))))</f>
        <v/>
      </c>
    </row>
    <row r="55" spans="6:16" x14ac:dyDescent="0.25">
      <c r="F55" s="218" t="s">
        <v>145</v>
      </c>
      <c r="G55" s="80"/>
      <c r="H55" s="81"/>
      <c r="I55" s="82"/>
      <c r="J55" s="85" t="str">
        <f t="shared" si="0"/>
        <v/>
      </c>
      <c r="K55" s="83"/>
      <c r="L55" s="83"/>
      <c r="M55" s="168"/>
      <c r="N55" s="83"/>
      <c r="O55" s="83"/>
      <c r="P5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boks"),IF(AND(M55&gt;=8,N55&gt;0),1,IF(AND(M55&gt;5,N55&gt;0),0.5,IF(AND(M55&gt;0,N55&gt;0),0.25,0))),IF(M55&gt;=8,1,IF(M55&gt;5,0.5,IF(M55&gt;0,0.25,0)))))</f>
        <v/>
      </c>
    </row>
    <row r="56" spans="6:16" x14ac:dyDescent="0.25">
      <c r="F56" s="218" t="s">
        <v>146</v>
      </c>
      <c r="G56" s="80"/>
      <c r="H56" s="81"/>
      <c r="I56" s="82"/>
      <c r="J56" s="85" t="str">
        <f t="shared" si="0"/>
        <v/>
      </c>
      <c r="K56" s="83"/>
      <c r="L56" s="83"/>
      <c r="M56" s="168"/>
      <c r="N56" s="83"/>
      <c r="O56" s="83"/>
      <c r="P5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boks"),IF(AND(M56&gt;=8,N56&gt;0),1,IF(AND(M56&gt;5,N56&gt;0),0.5,IF(AND(M56&gt;0,N56&gt;0),0.25,0))),IF(M56&gt;=8,1,IF(M56&gt;5,0.5,IF(M56&gt;0,0.25,0)))))</f>
        <v/>
      </c>
    </row>
    <row r="57" spans="6:16" x14ac:dyDescent="0.25">
      <c r="F57" s="218" t="s">
        <v>147</v>
      </c>
      <c r="G57" s="80"/>
      <c r="H57" s="81"/>
      <c r="I57" s="82"/>
      <c r="J57" s="85" t="str">
        <f t="shared" si="0"/>
        <v/>
      </c>
      <c r="K57" s="83"/>
      <c r="L57" s="83"/>
      <c r="M57" s="168"/>
      <c r="N57" s="83"/>
      <c r="O57" s="83"/>
      <c r="P5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boks"),IF(AND(M57&gt;=8,N57&gt;0),1,IF(AND(M57&gt;5,N57&gt;0),0.5,IF(AND(M57&gt;0,N57&gt;0),0.25,0))),IF(M57&gt;=8,1,IF(M57&gt;5,0.5,IF(M57&gt;0,0.25,0)))))</f>
        <v/>
      </c>
    </row>
    <row r="58" spans="6:16" x14ac:dyDescent="0.25">
      <c r="F58" s="218" t="s">
        <v>148</v>
      </c>
      <c r="G58" s="80"/>
      <c r="H58" s="81"/>
      <c r="I58" s="82"/>
      <c r="J58" s="85" t="str">
        <f t="shared" si="0"/>
        <v/>
      </c>
      <c r="K58" s="83"/>
      <c r="L58" s="83"/>
      <c r="M58" s="168"/>
      <c r="N58" s="83"/>
      <c r="O58" s="83"/>
      <c r="P5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boks"),IF(AND(M58&gt;=8,N58&gt;0),1,IF(AND(M58&gt;5,N58&gt;0),0.5,IF(AND(M58&gt;0,N58&gt;0),0.25,0))),IF(M58&gt;=8,1,IF(M58&gt;5,0.5,IF(M58&gt;0,0.25,0)))))</f>
        <v/>
      </c>
    </row>
    <row r="59" spans="6:16" x14ac:dyDescent="0.25">
      <c r="F59" s="218" t="s">
        <v>149</v>
      </c>
      <c r="G59" s="80"/>
      <c r="H59" s="81"/>
      <c r="I59" s="82"/>
      <c r="J59" s="85" t="str">
        <f t="shared" si="0"/>
        <v/>
      </c>
      <c r="K59" s="83"/>
      <c r="L59" s="83"/>
      <c r="M59" s="168"/>
      <c r="N59" s="83"/>
      <c r="O59" s="83"/>
      <c r="P5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boks"),IF(AND(M59&gt;=8,N59&gt;0),1,IF(AND(M59&gt;5,N59&gt;0),0.5,IF(AND(M59&gt;0,N59&gt;0),0.25,0))),IF(M59&gt;=8,1,IF(M59&gt;5,0.5,IF(M59&gt;0,0.25,0)))))</f>
        <v/>
      </c>
    </row>
    <row r="60" spans="6:16" x14ac:dyDescent="0.25">
      <c r="F60" s="218" t="s">
        <v>150</v>
      </c>
      <c r="G60" s="80"/>
      <c r="H60" s="81"/>
      <c r="I60" s="82"/>
      <c r="J60" s="85" t="str">
        <f t="shared" si="0"/>
        <v/>
      </c>
      <c r="K60" s="83"/>
      <c r="L60" s="83"/>
      <c r="M60" s="168"/>
      <c r="N60" s="83"/>
      <c r="O60" s="83"/>
      <c r="P6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boks"),IF(AND(M60&gt;=8,N60&gt;0),1,IF(AND(M60&gt;5,N60&gt;0),0.5,IF(AND(M60&gt;0,N60&gt;0),0.25,0))),IF(M60&gt;=8,1,IF(M60&gt;5,0.5,IF(M60&gt;0,0.25,0)))))</f>
        <v/>
      </c>
    </row>
    <row r="61" spans="6:16" x14ac:dyDescent="0.25">
      <c r="F61" s="218" t="s">
        <v>151</v>
      </c>
      <c r="G61" s="80"/>
      <c r="H61" s="81"/>
      <c r="I61" s="82"/>
      <c r="J61" s="85" t="str">
        <f t="shared" si="0"/>
        <v/>
      </c>
      <c r="K61" s="83"/>
      <c r="L61" s="83"/>
      <c r="M61" s="168"/>
      <c r="N61" s="83"/>
      <c r="O61" s="83"/>
      <c r="P6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boks"),IF(AND(M61&gt;=8,N61&gt;0),1,IF(AND(M61&gt;5,N61&gt;0),0.5,IF(AND(M61&gt;0,N61&gt;0),0.25,0))),IF(M61&gt;=8,1,IF(M61&gt;5,0.5,IF(M61&gt;0,0.25,0)))))</f>
        <v/>
      </c>
    </row>
    <row r="62" spans="6:16" x14ac:dyDescent="0.25">
      <c r="F62" s="218" t="s">
        <v>152</v>
      </c>
      <c r="G62" s="80"/>
      <c r="H62" s="81"/>
      <c r="I62" s="82"/>
      <c r="J62" s="85" t="str">
        <f t="shared" si="0"/>
        <v/>
      </c>
      <c r="K62" s="83"/>
      <c r="L62" s="83"/>
      <c r="M62" s="168"/>
      <c r="N62" s="83"/>
      <c r="O62" s="83"/>
      <c r="P6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boks"),IF(AND(M62&gt;=8,N62&gt;0),1,IF(AND(M62&gt;5,N62&gt;0),0.5,IF(AND(M62&gt;0,N62&gt;0),0.25,0))),IF(M62&gt;=8,1,IF(M62&gt;5,0.5,IF(M62&gt;0,0.25,0)))))</f>
        <v/>
      </c>
    </row>
    <row r="63" spans="6:16" x14ac:dyDescent="0.25">
      <c r="F63" s="218" t="s">
        <v>153</v>
      </c>
      <c r="G63" s="80"/>
      <c r="H63" s="81"/>
      <c r="I63" s="82"/>
      <c r="J63" s="85" t="str">
        <f t="shared" si="0"/>
        <v/>
      </c>
      <c r="K63" s="83"/>
      <c r="L63" s="83"/>
      <c r="M63" s="168"/>
      <c r="N63" s="83"/>
      <c r="O63" s="83"/>
      <c r="P6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boks"),IF(AND(M63&gt;=8,N63&gt;0),1,IF(AND(M63&gt;5,N63&gt;0),0.5,IF(AND(M63&gt;0,N63&gt;0),0.25,0))),IF(M63&gt;=8,1,IF(M63&gt;5,0.5,IF(M63&gt;0,0.25,0)))))</f>
        <v/>
      </c>
    </row>
    <row r="64" spans="6:16" x14ac:dyDescent="0.25">
      <c r="F64" s="218" t="s">
        <v>154</v>
      </c>
      <c r="G64" s="80"/>
      <c r="H64" s="81"/>
      <c r="I64" s="82"/>
      <c r="J64" s="85" t="str">
        <f t="shared" si="0"/>
        <v/>
      </c>
      <c r="K64" s="83"/>
      <c r="L64" s="83"/>
      <c r="M64" s="168"/>
      <c r="N64" s="83"/>
      <c r="O64" s="83"/>
      <c r="P6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boks"),IF(AND(M64&gt;=8,N64&gt;0),1,IF(AND(M64&gt;5,N64&gt;0),0.5,IF(AND(M64&gt;0,N64&gt;0),0.25,0))),IF(M64&gt;=8,1,IF(M64&gt;5,0.5,IF(M64&gt;0,0.25,0)))))</f>
        <v/>
      </c>
    </row>
    <row r="65" spans="6:16" x14ac:dyDescent="0.25">
      <c r="F65" s="218" t="s">
        <v>155</v>
      </c>
      <c r="G65" s="80"/>
      <c r="H65" s="81"/>
      <c r="I65" s="82"/>
      <c r="J65" s="85" t="str">
        <f t="shared" si="0"/>
        <v/>
      </c>
      <c r="K65" s="83"/>
      <c r="L65" s="83"/>
      <c r="M65" s="168"/>
      <c r="N65" s="83"/>
      <c r="O65" s="83"/>
      <c r="P6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boks"),IF(AND(M65&gt;=8,N65&gt;0),1,IF(AND(M65&gt;5,N65&gt;0),0.5,IF(AND(M65&gt;0,N65&gt;0),0.25,0))),IF(M65&gt;=8,1,IF(M65&gt;5,0.5,IF(M65&gt;0,0.25,0)))))</f>
        <v/>
      </c>
    </row>
    <row r="66" spans="6:16" x14ac:dyDescent="0.25">
      <c r="F66" s="218" t="s">
        <v>156</v>
      </c>
      <c r="G66" s="80"/>
      <c r="H66" s="81"/>
      <c r="I66" s="82"/>
      <c r="J66" s="85" t="str">
        <f t="shared" si="0"/>
        <v/>
      </c>
      <c r="K66" s="83"/>
      <c r="L66" s="83"/>
      <c r="M66" s="168"/>
      <c r="N66" s="83"/>
      <c r="O66" s="83"/>
      <c r="P6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boks"),IF(AND(M66&gt;=8,N66&gt;0),1,IF(AND(M66&gt;5,N66&gt;0),0.5,IF(AND(M66&gt;0,N66&gt;0),0.25,0))),IF(M66&gt;=8,1,IF(M66&gt;5,0.5,IF(M66&gt;0,0.25,0)))))</f>
        <v/>
      </c>
    </row>
    <row r="67" spans="6:16" x14ac:dyDescent="0.25">
      <c r="F67" s="218" t="s">
        <v>157</v>
      </c>
      <c r="G67" s="80"/>
      <c r="H67" s="81"/>
      <c r="I67" s="82"/>
      <c r="J67" s="85" t="str">
        <f t="shared" si="0"/>
        <v/>
      </c>
      <c r="K67" s="83"/>
      <c r="L67" s="83"/>
      <c r="M67" s="168"/>
      <c r="N67" s="83"/>
      <c r="O67" s="83"/>
      <c r="P6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boks"),IF(AND(M67&gt;=8,N67&gt;0),1,IF(AND(M67&gt;5,N67&gt;0),0.5,IF(AND(M67&gt;0,N67&gt;0),0.25,0))),IF(M67&gt;=8,1,IF(M67&gt;5,0.5,IF(M67&gt;0,0.25,0)))))</f>
        <v/>
      </c>
    </row>
    <row r="68" spans="6:16" x14ac:dyDescent="0.25">
      <c r="F68" s="218" t="s">
        <v>158</v>
      </c>
      <c r="G68" s="80"/>
      <c r="H68" s="81"/>
      <c r="I68" s="82"/>
      <c r="J68" s="85" t="str">
        <f t="shared" si="0"/>
        <v/>
      </c>
      <c r="K68" s="83"/>
      <c r="L68" s="83"/>
      <c r="M68" s="168"/>
      <c r="N68" s="83"/>
      <c r="O68" s="83"/>
      <c r="P6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boks"),IF(AND(M68&gt;=8,N68&gt;0),1,IF(AND(M68&gt;5,N68&gt;0),0.5,IF(AND(M68&gt;0,N68&gt;0),0.25,0))),IF(M68&gt;=8,1,IF(M68&gt;5,0.5,IF(M68&gt;0,0.25,0)))))</f>
        <v/>
      </c>
    </row>
    <row r="69" spans="6:16" x14ac:dyDescent="0.25">
      <c r="F69" s="218" t="s">
        <v>159</v>
      </c>
      <c r="G69" s="80"/>
      <c r="H69" s="81"/>
      <c r="I69" s="82"/>
      <c r="J69" s="85" t="str">
        <f t="shared" ref="J69:J132" si="1">IF(OR(I69="Stariji kadetski",I69="Kadetski",I69="Mlađi kadetski",I69="Diječji",I69="Mlađi diječji"),"Kadetski",IF(OR(I69="Stariji juniorski",I69="Juniorski",I69="Mlađi juniorski",I69="Mlađi seniorski"),"Juniorski",IF(I69="Seniorski","Seniorski","")))</f>
        <v/>
      </c>
      <c r="K69" s="83"/>
      <c r="L69" s="83"/>
      <c r="M69" s="168"/>
      <c r="N69" s="83"/>
      <c r="O69" s="83"/>
      <c r="P6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boks"),IF(AND(M69&gt;=8,N69&gt;0),1,IF(AND(M69&gt;5,N69&gt;0),0.5,IF(AND(M69&gt;0,N69&gt;0),0.25,0))),IF(M69&gt;=8,1,IF(M69&gt;5,0.5,IF(M69&gt;0,0.25,0)))))</f>
        <v/>
      </c>
    </row>
    <row r="70" spans="6:16" x14ac:dyDescent="0.25">
      <c r="F70" s="218" t="s">
        <v>160</v>
      </c>
      <c r="G70" s="80"/>
      <c r="H70" s="81"/>
      <c r="I70" s="82"/>
      <c r="J70" s="85" t="str">
        <f t="shared" si="1"/>
        <v/>
      </c>
      <c r="K70" s="83"/>
      <c r="L70" s="83"/>
      <c r="M70" s="168"/>
      <c r="N70" s="83"/>
      <c r="O70" s="83"/>
      <c r="P7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boks"),IF(AND(M70&gt;=8,N70&gt;0),1,IF(AND(M70&gt;5,N70&gt;0),0.5,IF(AND(M70&gt;0,N70&gt;0),0.25,0))),IF(M70&gt;=8,1,IF(M70&gt;5,0.5,IF(M70&gt;0,0.25,0)))))</f>
        <v/>
      </c>
    </row>
    <row r="71" spans="6:16" x14ac:dyDescent="0.25">
      <c r="F71" s="218" t="s">
        <v>161</v>
      </c>
      <c r="G71" s="80"/>
      <c r="H71" s="81"/>
      <c r="I71" s="82"/>
      <c r="J71" s="85" t="str">
        <f t="shared" si="1"/>
        <v/>
      </c>
      <c r="K71" s="83"/>
      <c r="L71" s="83"/>
      <c r="M71" s="168"/>
      <c r="N71" s="83"/>
      <c r="O71" s="83"/>
      <c r="P7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boks"),IF(AND(M71&gt;=8,N71&gt;0),1,IF(AND(M71&gt;5,N71&gt;0),0.5,IF(AND(M71&gt;0,N71&gt;0),0.25,0))),IF(M71&gt;=8,1,IF(M71&gt;5,0.5,IF(M71&gt;0,0.25,0)))))</f>
        <v/>
      </c>
    </row>
    <row r="72" spans="6:16" x14ac:dyDescent="0.25">
      <c r="F72" s="218" t="s">
        <v>162</v>
      </c>
      <c r="G72" s="80"/>
      <c r="H72" s="81"/>
      <c r="I72" s="82"/>
      <c r="J72" s="85" t="str">
        <f t="shared" si="1"/>
        <v/>
      </c>
      <c r="K72" s="83"/>
      <c r="L72" s="83"/>
      <c r="M72" s="168"/>
      <c r="N72" s="83"/>
      <c r="O72" s="83"/>
      <c r="P7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boks"),IF(AND(M72&gt;=8,N72&gt;0),1,IF(AND(M72&gt;5,N72&gt;0),0.5,IF(AND(M72&gt;0,N72&gt;0),0.25,0))),IF(M72&gt;=8,1,IF(M72&gt;5,0.5,IF(M72&gt;0,0.25,0)))))</f>
        <v/>
      </c>
    </row>
    <row r="73" spans="6:16" x14ac:dyDescent="0.25">
      <c r="F73" s="218" t="s">
        <v>163</v>
      </c>
      <c r="G73" s="80"/>
      <c r="H73" s="81"/>
      <c r="I73" s="82"/>
      <c r="J73" s="85" t="str">
        <f t="shared" si="1"/>
        <v/>
      </c>
      <c r="K73" s="83"/>
      <c r="L73" s="83"/>
      <c r="M73" s="168"/>
      <c r="N73" s="83"/>
      <c r="O73" s="83"/>
      <c r="P7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boks"),IF(AND(M73&gt;=8,N73&gt;0),1,IF(AND(M73&gt;5,N73&gt;0),0.5,IF(AND(M73&gt;0,N73&gt;0),0.25,0))),IF(M73&gt;=8,1,IF(M73&gt;5,0.5,IF(M73&gt;0,0.25,0)))))</f>
        <v/>
      </c>
    </row>
    <row r="74" spans="6:16" x14ac:dyDescent="0.25">
      <c r="F74" s="218" t="s">
        <v>164</v>
      </c>
      <c r="G74" s="80"/>
      <c r="H74" s="81"/>
      <c r="I74" s="82"/>
      <c r="J74" s="85" t="str">
        <f t="shared" si="1"/>
        <v/>
      </c>
      <c r="K74" s="83"/>
      <c r="L74" s="83"/>
      <c r="M74" s="168"/>
      <c r="N74" s="83"/>
      <c r="O74" s="83"/>
      <c r="P7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boks"),IF(AND(M74&gt;=8,N74&gt;0),1,IF(AND(M74&gt;5,N74&gt;0),0.5,IF(AND(M74&gt;0,N74&gt;0),0.25,0))),IF(M74&gt;=8,1,IF(M74&gt;5,0.5,IF(M74&gt;0,0.25,0)))))</f>
        <v/>
      </c>
    </row>
    <row r="75" spans="6:16" x14ac:dyDescent="0.25">
      <c r="F75" s="218" t="s">
        <v>165</v>
      </c>
      <c r="G75" s="80"/>
      <c r="H75" s="81"/>
      <c r="I75" s="82"/>
      <c r="J75" s="85" t="str">
        <f t="shared" si="1"/>
        <v/>
      </c>
      <c r="K75" s="83"/>
      <c r="L75" s="83"/>
      <c r="M75" s="168"/>
      <c r="N75" s="83"/>
      <c r="O75" s="83"/>
      <c r="P7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boks"),IF(AND(M75&gt;=8,N75&gt;0),1,IF(AND(M75&gt;5,N75&gt;0),0.5,IF(AND(M75&gt;0,N75&gt;0),0.25,0))),IF(M75&gt;=8,1,IF(M75&gt;5,0.5,IF(M75&gt;0,0.25,0)))))</f>
        <v/>
      </c>
    </row>
    <row r="76" spans="6:16" x14ac:dyDescent="0.25">
      <c r="F76" s="218" t="s">
        <v>166</v>
      </c>
      <c r="G76" s="80"/>
      <c r="H76" s="81"/>
      <c r="I76" s="82"/>
      <c r="J76" s="85" t="str">
        <f t="shared" si="1"/>
        <v/>
      </c>
      <c r="K76" s="83"/>
      <c r="L76" s="83"/>
      <c r="M76" s="168"/>
      <c r="N76" s="83"/>
      <c r="O76" s="83"/>
      <c r="P7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boks"),IF(AND(M76&gt;=8,N76&gt;0),1,IF(AND(M76&gt;5,N76&gt;0),0.5,IF(AND(M76&gt;0,N76&gt;0),0.25,0))),IF(M76&gt;=8,1,IF(M76&gt;5,0.5,IF(M76&gt;0,0.25,0)))))</f>
        <v/>
      </c>
    </row>
    <row r="77" spans="6:16" x14ac:dyDescent="0.25">
      <c r="F77" s="218" t="s">
        <v>167</v>
      </c>
      <c r="G77" s="80"/>
      <c r="H77" s="81"/>
      <c r="I77" s="82"/>
      <c r="J77" s="85" t="str">
        <f t="shared" si="1"/>
        <v/>
      </c>
      <c r="K77" s="83"/>
      <c r="L77" s="83"/>
      <c r="M77" s="168"/>
      <c r="N77" s="83"/>
      <c r="O77" s="83"/>
      <c r="P7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boks"),IF(AND(M77&gt;=8,N77&gt;0),1,IF(AND(M77&gt;5,N77&gt;0),0.5,IF(AND(M77&gt;0,N77&gt;0),0.25,0))),IF(M77&gt;=8,1,IF(M77&gt;5,0.5,IF(M77&gt;0,0.25,0)))))</f>
        <v/>
      </c>
    </row>
    <row r="78" spans="6:16" x14ac:dyDescent="0.25">
      <c r="F78" s="218" t="s">
        <v>168</v>
      </c>
      <c r="G78" s="80"/>
      <c r="H78" s="81"/>
      <c r="I78" s="82"/>
      <c r="J78" s="85" t="str">
        <f t="shared" si="1"/>
        <v/>
      </c>
      <c r="K78" s="83"/>
      <c r="L78" s="83"/>
      <c r="M78" s="168"/>
      <c r="N78" s="83"/>
      <c r="O78" s="83"/>
      <c r="P7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boks"),IF(AND(M78&gt;=8,N78&gt;0),1,IF(AND(M78&gt;5,N78&gt;0),0.5,IF(AND(M78&gt;0,N78&gt;0),0.25,0))),IF(M78&gt;=8,1,IF(M78&gt;5,0.5,IF(M78&gt;0,0.25,0)))))</f>
        <v/>
      </c>
    </row>
    <row r="79" spans="6:16" x14ac:dyDescent="0.25">
      <c r="F79" s="218" t="s">
        <v>169</v>
      </c>
      <c r="G79" s="80"/>
      <c r="H79" s="81"/>
      <c r="I79" s="82"/>
      <c r="J79" s="85" t="str">
        <f t="shared" si="1"/>
        <v/>
      </c>
      <c r="K79" s="83"/>
      <c r="L79" s="83"/>
      <c r="M79" s="168"/>
      <c r="N79" s="83"/>
      <c r="O79" s="83"/>
      <c r="P7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boks"),IF(AND(M79&gt;=8,N79&gt;0),1,IF(AND(M79&gt;5,N79&gt;0),0.5,IF(AND(M79&gt;0,N79&gt;0),0.25,0))),IF(M79&gt;=8,1,IF(M79&gt;5,0.5,IF(M79&gt;0,0.25,0)))))</f>
        <v/>
      </c>
    </row>
    <row r="80" spans="6:16" x14ac:dyDescent="0.25">
      <c r="F80" s="218" t="s">
        <v>170</v>
      </c>
      <c r="G80" s="80"/>
      <c r="H80" s="81"/>
      <c r="I80" s="82"/>
      <c r="J80" s="85" t="str">
        <f t="shared" si="1"/>
        <v/>
      </c>
      <c r="K80" s="83"/>
      <c r="L80" s="83"/>
      <c r="M80" s="168"/>
      <c r="N80" s="83"/>
      <c r="O80" s="83"/>
      <c r="P8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boks"),IF(AND(M80&gt;=8,N80&gt;0),1,IF(AND(M80&gt;5,N80&gt;0),0.5,IF(AND(M80&gt;0,N80&gt;0),0.25,0))),IF(M80&gt;=8,1,IF(M80&gt;5,0.5,IF(M80&gt;0,0.25,0)))))</f>
        <v/>
      </c>
    </row>
    <row r="81" spans="6:16" x14ac:dyDescent="0.25">
      <c r="F81" s="218" t="s">
        <v>171</v>
      </c>
      <c r="G81" s="80"/>
      <c r="H81" s="81"/>
      <c r="I81" s="82"/>
      <c r="J81" s="85" t="str">
        <f t="shared" si="1"/>
        <v/>
      </c>
      <c r="K81" s="83"/>
      <c r="L81" s="83"/>
      <c r="M81" s="168"/>
      <c r="N81" s="83"/>
      <c r="O81" s="83"/>
      <c r="P8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boks"),IF(AND(M81&gt;=8,N81&gt;0),1,IF(AND(M81&gt;5,N81&gt;0),0.5,IF(AND(M81&gt;0,N81&gt;0),0.25,0))),IF(M81&gt;=8,1,IF(M81&gt;5,0.5,IF(M81&gt;0,0.25,0)))))</f>
        <v/>
      </c>
    </row>
    <row r="82" spans="6:16" x14ac:dyDescent="0.25">
      <c r="F82" s="218" t="s">
        <v>172</v>
      </c>
      <c r="G82" s="80"/>
      <c r="H82" s="81"/>
      <c r="I82" s="82"/>
      <c r="J82" s="85" t="str">
        <f t="shared" si="1"/>
        <v/>
      </c>
      <c r="K82" s="83"/>
      <c r="L82" s="83"/>
      <c r="M82" s="168"/>
      <c r="N82" s="83"/>
      <c r="O82" s="83"/>
      <c r="P8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boks"),IF(AND(M82&gt;=8,N82&gt;0),1,IF(AND(M82&gt;5,N82&gt;0),0.5,IF(AND(M82&gt;0,N82&gt;0),0.25,0))),IF(M82&gt;=8,1,IF(M82&gt;5,0.5,IF(M82&gt;0,0.25,0)))))</f>
        <v/>
      </c>
    </row>
    <row r="83" spans="6:16" x14ac:dyDescent="0.25">
      <c r="F83" s="218" t="s">
        <v>173</v>
      </c>
      <c r="G83" s="80"/>
      <c r="H83" s="81"/>
      <c r="I83" s="82"/>
      <c r="J83" s="85" t="str">
        <f t="shared" si="1"/>
        <v/>
      </c>
      <c r="K83" s="83"/>
      <c r="L83" s="83"/>
      <c r="M83" s="168"/>
      <c r="N83" s="83"/>
      <c r="O83" s="83"/>
      <c r="P8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boks"),IF(AND(M83&gt;=8,N83&gt;0),1,IF(AND(M83&gt;5,N83&gt;0),0.5,IF(AND(M83&gt;0,N83&gt;0),0.25,0))),IF(M83&gt;=8,1,IF(M83&gt;5,0.5,IF(M83&gt;0,0.25,0)))))</f>
        <v/>
      </c>
    </row>
    <row r="84" spans="6:16" x14ac:dyDescent="0.25">
      <c r="F84" s="218" t="s">
        <v>174</v>
      </c>
      <c r="G84" s="80"/>
      <c r="H84" s="81"/>
      <c r="I84" s="82"/>
      <c r="J84" s="85" t="str">
        <f t="shared" si="1"/>
        <v/>
      </c>
      <c r="K84" s="83"/>
      <c r="L84" s="83"/>
      <c r="M84" s="168"/>
      <c r="N84" s="83"/>
      <c r="O84" s="83"/>
      <c r="P8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boks"),IF(AND(M84&gt;=8,N84&gt;0),1,IF(AND(M84&gt;5,N84&gt;0),0.5,IF(AND(M84&gt;0,N84&gt;0),0.25,0))),IF(M84&gt;=8,1,IF(M84&gt;5,0.5,IF(M84&gt;0,0.25,0)))))</f>
        <v/>
      </c>
    </row>
    <row r="85" spans="6:16" x14ac:dyDescent="0.25">
      <c r="F85" s="218" t="s">
        <v>175</v>
      </c>
      <c r="G85" s="80"/>
      <c r="H85" s="81"/>
      <c r="I85" s="82"/>
      <c r="J85" s="85" t="str">
        <f t="shared" si="1"/>
        <v/>
      </c>
      <c r="K85" s="83"/>
      <c r="L85" s="83"/>
      <c r="M85" s="168"/>
      <c r="N85" s="83"/>
      <c r="O85" s="83"/>
      <c r="P8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boks"),IF(AND(M85&gt;=8,N85&gt;0),1,IF(AND(M85&gt;5,N85&gt;0),0.5,IF(AND(M85&gt;0,N85&gt;0),0.25,0))),IF(M85&gt;=8,1,IF(M85&gt;5,0.5,IF(M85&gt;0,0.25,0)))))</f>
        <v/>
      </c>
    </row>
    <row r="86" spans="6:16" x14ac:dyDescent="0.25">
      <c r="F86" s="218" t="s">
        <v>176</v>
      </c>
      <c r="G86" s="80"/>
      <c r="H86" s="81"/>
      <c r="I86" s="82"/>
      <c r="J86" s="85" t="str">
        <f t="shared" si="1"/>
        <v/>
      </c>
      <c r="K86" s="83"/>
      <c r="L86" s="83"/>
      <c r="M86" s="168"/>
      <c r="N86" s="83"/>
      <c r="O86" s="83"/>
      <c r="P8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boks"),IF(AND(M86&gt;=8,N86&gt;0),1,IF(AND(M86&gt;5,N86&gt;0),0.5,IF(AND(M86&gt;0,N86&gt;0),0.25,0))),IF(M86&gt;=8,1,IF(M86&gt;5,0.5,IF(M86&gt;0,0.25,0)))))</f>
        <v/>
      </c>
    </row>
    <row r="87" spans="6:16" x14ac:dyDescent="0.25">
      <c r="F87" s="218" t="s">
        <v>177</v>
      </c>
      <c r="G87" s="80"/>
      <c r="H87" s="81"/>
      <c r="I87" s="82"/>
      <c r="J87" s="85" t="str">
        <f t="shared" si="1"/>
        <v/>
      </c>
      <c r="K87" s="83"/>
      <c r="L87" s="83"/>
      <c r="M87" s="168"/>
      <c r="N87" s="83"/>
      <c r="O87" s="83"/>
      <c r="P8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boks"),IF(AND(M87&gt;=8,N87&gt;0),1,IF(AND(M87&gt;5,N87&gt;0),0.5,IF(AND(M87&gt;0,N87&gt;0),0.25,0))),IF(M87&gt;=8,1,IF(M87&gt;5,0.5,IF(M87&gt;0,0.25,0)))))</f>
        <v/>
      </c>
    </row>
    <row r="88" spans="6:16" x14ac:dyDescent="0.25">
      <c r="F88" s="218" t="s">
        <v>178</v>
      </c>
      <c r="G88" s="80"/>
      <c r="H88" s="81"/>
      <c r="I88" s="82"/>
      <c r="J88" s="85" t="str">
        <f t="shared" si="1"/>
        <v/>
      </c>
      <c r="K88" s="83"/>
      <c r="L88" s="83"/>
      <c r="M88" s="168"/>
      <c r="N88" s="83"/>
      <c r="O88" s="83"/>
      <c r="P8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boks"),IF(AND(M88&gt;=8,N88&gt;0),1,IF(AND(M88&gt;5,N88&gt;0),0.5,IF(AND(M88&gt;0,N88&gt;0),0.25,0))),IF(M88&gt;=8,1,IF(M88&gt;5,0.5,IF(M88&gt;0,0.25,0)))))</f>
        <v/>
      </c>
    </row>
    <row r="89" spans="6:16" x14ac:dyDescent="0.25">
      <c r="F89" s="218" t="s">
        <v>179</v>
      </c>
      <c r="G89" s="80"/>
      <c r="H89" s="81"/>
      <c r="I89" s="82"/>
      <c r="J89" s="85" t="str">
        <f t="shared" si="1"/>
        <v/>
      </c>
      <c r="K89" s="83"/>
      <c r="L89" s="83"/>
      <c r="M89" s="168"/>
      <c r="N89" s="83"/>
      <c r="O89" s="83"/>
      <c r="P8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boks"),IF(AND(M89&gt;=8,N89&gt;0),1,IF(AND(M89&gt;5,N89&gt;0),0.5,IF(AND(M89&gt;0,N89&gt;0),0.25,0))),IF(M89&gt;=8,1,IF(M89&gt;5,0.5,IF(M89&gt;0,0.25,0)))))</f>
        <v/>
      </c>
    </row>
    <row r="90" spans="6:16" x14ac:dyDescent="0.25">
      <c r="F90" s="218" t="s">
        <v>180</v>
      </c>
      <c r="G90" s="80"/>
      <c r="H90" s="81"/>
      <c r="I90" s="82"/>
      <c r="J90" s="85" t="str">
        <f t="shared" si="1"/>
        <v/>
      </c>
      <c r="K90" s="83"/>
      <c r="L90" s="83"/>
      <c r="M90" s="168"/>
      <c r="N90" s="83"/>
      <c r="O90" s="83"/>
      <c r="P9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boks"),IF(AND(M90&gt;=8,N90&gt;0),1,IF(AND(M90&gt;5,N90&gt;0),0.5,IF(AND(M90&gt;0,N90&gt;0),0.25,0))),IF(M90&gt;=8,1,IF(M90&gt;5,0.5,IF(M90&gt;0,0.25,0)))))</f>
        <v/>
      </c>
    </row>
    <row r="91" spans="6:16" x14ac:dyDescent="0.25">
      <c r="F91" s="218" t="s">
        <v>181</v>
      </c>
      <c r="G91" s="80"/>
      <c r="H91" s="81"/>
      <c r="I91" s="82"/>
      <c r="J91" s="85" t="str">
        <f t="shared" si="1"/>
        <v/>
      </c>
      <c r="K91" s="83"/>
      <c r="L91" s="83"/>
      <c r="M91" s="168"/>
      <c r="N91" s="83"/>
      <c r="O91" s="83"/>
      <c r="P9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boks"),IF(AND(M91&gt;=8,N91&gt;0),1,IF(AND(M91&gt;5,N91&gt;0),0.5,IF(AND(M91&gt;0,N91&gt;0),0.25,0))),IF(M91&gt;=8,1,IF(M91&gt;5,0.5,IF(M91&gt;0,0.25,0)))))</f>
        <v/>
      </c>
    </row>
    <row r="92" spans="6:16" x14ac:dyDescent="0.25">
      <c r="F92" s="218" t="s">
        <v>182</v>
      </c>
      <c r="G92" s="80"/>
      <c r="H92" s="81"/>
      <c r="I92" s="82"/>
      <c r="J92" s="85" t="str">
        <f t="shared" si="1"/>
        <v/>
      </c>
      <c r="K92" s="83"/>
      <c r="L92" s="83"/>
      <c r="M92" s="168"/>
      <c r="N92" s="83"/>
      <c r="O92" s="83"/>
      <c r="P9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boks"),IF(AND(M92&gt;=8,N92&gt;0),1,IF(AND(M92&gt;5,N92&gt;0),0.5,IF(AND(M92&gt;0,N92&gt;0),0.25,0))),IF(M92&gt;=8,1,IF(M92&gt;5,0.5,IF(M92&gt;0,0.25,0)))))</f>
        <v/>
      </c>
    </row>
    <row r="93" spans="6:16" x14ac:dyDescent="0.25">
      <c r="F93" s="218" t="s">
        <v>183</v>
      </c>
      <c r="G93" s="80"/>
      <c r="H93" s="81"/>
      <c r="I93" s="82"/>
      <c r="J93" s="85" t="str">
        <f t="shared" si="1"/>
        <v/>
      </c>
      <c r="K93" s="83"/>
      <c r="L93" s="83"/>
      <c r="M93" s="168"/>
      <c r="N93" s="83"/>
      <c r="O93" s="83"/>
      <c r="P9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boks"),IF(AND(M93&gt;=8,N93&gt;0),1,IF(AND(M93&gt;5,N93&gt;0),0.5,IF(AND(M93&gt;0,N93&gt;0),0.25,0))),IF(M93&gt;=8,1,IF(M93&gt;5,0.5,IF(M93&gt;0,0.25,0)))))</f>
        <v/>
      </c>
    </row>
    <row r="94" spans="6:16" x14ac:dyDescent="0.25">
      <c r="F94" s="218" t="s">
        <v>184</v>
      </c>
      <c r="G94" s="80"/>
      <c r="H94" s="81"/>
      <c r="I94" s="82"/>
      <c r="J94" s="85" t="str">
        <f t="shared" si="1"/>
        <v/>
      </c>
      <c r="K94" s="83"/>
      <c r="L94" s="83"/>
      <c r="M94" s="168"/>
      <c r="N94" s="83"/>
      <c r="O94" s="83"/>
      <c r="P9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boks"),IF(AND(M94&gt;=8,N94&gt;0),1,IF(AND(M94&gt;5,N94&gt;0),0.5,IF(AND(M94&gt;0,N94&gt;0),0.25,0))),IF(M94&gt;=8,1,IF(M94&gt;5,0.5,IF(M94&gt;0,0.25,0)))))</f>
        <v/>
      </c>
    </row>
    <row r="95" spans="6:16" x14ac:dyDescent="0.25">
      <c r="F95" s="218" t="s">
        <v>185</v>
      </c>
      <c r="G95" s="80"/>
      <c r="H95" s="81"/>
      <c r="I95" s="82"/>
      <c r="J95" s="85" t="str">
        <f t="shared" si="1"/>
        <v/>
      </c>
      <c r="K95" s="83"/>
      <c r="L95" s="83"/>
      <c r="M95" s="168"/>
      <c r="N95" s="83"/>
      <c r="O95" s="83"/>
      <c r="P9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boks"),IF(AND(M95&gt;=8,N95&gt;0),1,IF(AND(M95&gt;5,N95&gt;0),0.5,IF(AND(M95&gt;0,N95&gt;0),0.25,0))),IF(M95&gt;=8,1,IF(M95&gt;5,0.5,IF(M95&gt;0,0.25,0)))))</f>
        <v/>
      </c>
    </row>
    <row r="96" spans="6:16" x14ac:dyDescent="0.25">
      <c r="F96" s="218" t="s">
        <v>186</v>
      </c>
      <c r="G96" s="80"/>
      <c r="H96" s="81"/>
      <c r="I96" s="82"/>
      <c r="J96" s="85" t="str">
        <f t="shared" si="1"/>
        <v/>
      </c>
      <c r="K96" s="83"/>
      <c r="L96" s="83"/>
      <c r="M96" s="168"/>
      <c r="N96" s="83"/>
      <c r="O96" s="83"/>
      <c r="P9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boks"),IF(AND(M96&gt;=8,N96&gt;0),1,IF(AND(M96&gt;5,N96&gt;0),0.5,IF(AND(M96&gt;0,N96&gt;0),0.25,0))),IF(M96&gt;=8,1,IF(M96&gt;5,0.5,IF(M96&gt;0,0.25,0)))))</f>
        <v/>
      </c>
    </row>
    <row r="97" spans="6:16" x14ac:dyDescent="0.25">
      <c r="F97" s="218" t="s">
        <v>187</v>
      </c>
      <c r="G97" s="80"/>
      <c r="H97" s="81"/>
      <c r="I97" s="82"/>
      <c r="J97" s="85" t="str">
        <f t="shared" si="1"/>
        <v/>
      </c>
      <c r="K97" s="83"/>
      <c r="L97" s="83"/>
      <c r="M97" s="168"/>
      <c r="N97" s="83"/>
      <c r="O97" s="83"/>
      <c r="P9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boks"),IF(AND(M97&gt;=8,N97&gt;0),1,IF(AND(M97&gt;5,N97&gt;0),0.5,IF(AND(M97&gt;0,N97&gt;0),0.25,0))),IF(M97&gt;=8,1,IF(M97&gt;5,0.5,IF(M97&gt;0,0.25,0)))))</f>
        <v/>
      </c>
    </row>
    <row r="98" spans="6:16" x14ac:dyDescent="0.25">
      <c r="F98" s="218" t="s">
        <v>188</v>
      </c>
      <c r="G98" s="80"/>
      <c r="H98" s="81"/>
      <c r="I98" s="82"/>
      <c r="J98" s="85" t="str">
        <f t="shared" si="1"/>
        <v/>
      </c>
      <c r="K98" s="83"/>
      <c r="L98" s="83"/>
      <c r="M98" s="168"/>
      <c r="N98" s="83"/>
      <c r="O98" s="83"/>
      <c r="P9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boks"),IF(AND(M98&gt;=8,N98&gt;0),1,IF(AND(M98&gt;5,N98&gt;0),0.5,IF(AND(M98&gt;0,N98&gt;0),0.25,0))),IF(M98&gt;=8,1,IF(M98&gt;5,0.5,IF(M98&gt;0,0.25,0)))))</f>
        <v/>
      </c>
    </row>
    <row r="99" spans="6:16" x14ac:dyDescent="0.25">
      <c r="F99" s="218" t="s">
        <v>189</v>
      </c>
      <c r="G99" s="80"/>
      <c r="H99" s="81"/>
      <c r="I99" s="82"/>
      <c r="J99" s="85" t="str">
        <f t="shared" si="1"/>
        <v/>
      </c>
      <c r="K99" s="83"/>
      <c r="L99" s="83"/>
      <c r="M99" s="168"/>
      <c r="N99" s="83"/>
      <c r="O99" s="83"/>
      <c r="P9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boks"),IF(AND(M99&gt;=8,N99&gt;0),1,IF(AND(M99&gt;5,N99&gt;0),0.5,IF(AND(M99&gt;0,N99&gt;0),0.25,0))),IF(M99&gt;=8,1,IF(M99&gt;5,0.5,IF(M99&gt;0,0.25,0)))))</f>
        <v/>
      </c>
    </row>
    <row r="100" spans="6:16" x14ac:dyDescent="0.25">
      <c r="F100" s="218" t="s">
        <v>190</v>
      </c>
      <c r="G100" s="80"/>
      <c r="H100" s="81"/>
      <c r="I100" s="82"/>
      <c r="J100" s="85" t="str">
        <f t="shared" si="1"/>
        <v/>
      </c>
      <c r="K100" s="83"/>
      <c r="L100" s="83"/>
      <c r="M100" s="168"/>
      <c r="N100" s="83"/>
      <c r="O100" s="83"/>
      <c r="P10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boks"),IF(AND(M100&gt;=8,N100&gt;0),1,IF(AND(M100&gt;5,N100&gt;0),0.5,IF(AND(M100&gt;0,N100&gt;0),0.25,0))),IF(M100&gt;=8,1,IF(M100&gt;5,0.5,IF(M100&gt;0,0.25,0)))))</f>
        <v/>
      </c>
    </row>
    <row r="101" spans="6:16" x14ac:dyDescent="0.25">
      <c r="F101" s="218" t="s">
        <v>191</v>
      </c>
      <c r="G101" s="80"/>
      <c r="H101" s="81"/>
      <c r="I101" s="82"/>
      <c r="J101" s="85" t="str">
        <f t="shared" si="1"/>
        <v/>
      </c>
      <c r="K101" s="83"/>
      <c r="L101" s="83"/>
      <c r="M101" s="168"/>
      <c r="N101" s="83"/>
      <c r="O101" s="83"/>
      <c r="P10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boks"),IF(AND(M101&gt;=8,N101&gt;0),1,IF(AND(M101&gt;5,N101&gt;0),0.5,IF(AND(M101&gt;0,N101&gt;0),0.25,0))),IF(M101&gt;=8,1,IF(M101&gt;5,0.5,IF(M101&gt;0,0.25,0)))))</f>
        <v/>
      </c>
    </row>
    <row r="102" spans="6:16" x14ac:dyDescent="0.25">
      <c r="F102" s="218" t="s">
        <v>192</v>
      </c>
      <c r="G102" s="80"/>
      <c r="H102" s="81"/>
      <c r="I102" s="82"/>
      <c r="J102" s="85" t="str">
        <f t="shared" si="1"/>
        <v/>
      </c>
      <c r="K102" s="83"/>
      <c r="L102" s="83"/>
      <c r="M102" s="168"/>
      <c r="N102" s="83"/>
      <c r="O102" s="83"/>
      <c r="P10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boks"),IF(AND(M102&gt;=8,N102&gt;0),1,IF(AND(M102&gt;5,N102&gt;0),0.5,IF(AND(M102&gt;0,N102&gt;0),0.25,0))),IF(M102&gt;=8,1,IF(M102&gt;5,0.5,IF(M102&gt;0,0.25,0)))))</f>
        <v/>
      </c>
    </row>
    <row r="103" spans="6:16" x14ac:dyDescent="0.25">
      <c r="F103" s="218" t="s">
        <v>193</v>
      </c>
      <c r="G103" s="80"/>
      <c r="H103" s="81"/>
      <c r="I103" s="82"/>
      <c r="J103" s="85" t="str">
        <f t="shared" si="1"/>
        <v/>
      </c>
      <c r="K103" s="83"/>
      <c r="L103" s="83"/>
      <c r="M103" s="168"/>
      <c r="N103" s="83"/>
      <c r="O103" s="83"/>
      <c r="P10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boks"),IF(AND(M103&gt;=8,N103&gt;0),1,IF(AND(M103&gt;5,N103&gt;0),0.5,IF(AND(M103&gt;0,N103&gt;0),0.25,0))),IF(M103&gt;=8,1,IF(M103&gt;5,0.5,IF(M103&gt;0,0.25,0)))))</f>
        <v/>
      </c>
    </row>
    <row r="104" spans="6:16" x14ac:dyDescent="0.25">
      <c r="F104" s="218" t="s">
        <v>194</v>
      </c>
      <c r="G104" s="80"/>
      <c r="H104" s="81"/>
      <c r="I104" s="82"/>
      <c r="J104" s="85" t="str">
        <f t="shared" si="1"/>
        <v/>
      </c>
      <c r="K104" s="83"/>
      <c r="L104" s="83"/>
      <c r="M104" s="168"/>
      <c r="N104" s="83"/>
      <c r="O104" s="83"/>
      <c r="P10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boks"),IF(AND(M104&gt;=8,N104&gt;0),1,IF(AND(M104&gt;5,N104&gt;0),0.5,IF(AND(M104&gt;0,N104&gt;0),0.25,0))),IF(M104&gt;=8,1,IF(M104&gt;5,0.5,IF(M104&gt;0,0.25,0)))))</f>
        <v/>
      </c>
    </row>
    <row r="105" spans="6:16" x14ac:dyDescent="0.25">
      <c r="F105" s="218" t="s">
        <v>195</v>
      </c>
      <c r="G105" s="80"/>
      <c r="H105" s="81"/>
      <c r="I105" s="82"/>
      <c r="J105" s="85" t="str">
        <f t="shared" si="1"/>
        <v/>
      </c>
      <c r="K105" s="83"/>
      <c r="L105" s="83"/>
      <c r="M105" s="168"/>
      <c r="N105" s="83"/>
      <c r="O105" s="83"/>
      <c r="P10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boks"),IF(AND(M105&gt;=8,N105&gt;0),1,IF(AND(M105&gt;5,N105&gt;0),0.5,IF(AND(M105&gt;0,N105&gt;0),0.25,0))),IF(M105&gt;=8,1,IF(M105&gt;5,0.5,IF(M105&gt;0,0.25,0)))))</f>
        <v/>
      </c>
    </row>
    <row r="106" spans="6:16" x14ac:dyDescent="0.25">
      <c r="F106" s="218" t="s">
        <v>196</v>
      </c>
      <c r="G106" s="80"/>
      <c r="H106" s="81"/>
      <c r="I106" s="82"/>
      <c r="J106" s="85" t="str">
        <f t="shared" si="1"/>
        <v/>
      </c>
      <c r="K106" s="83"/>
      <c r="L106" s="83"/>
      <c r="M106" s="168"/>
      <c r="N106" s="83"/>
      <c r="O106" s="83"/>
      <c r="P10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boks"),IF(AND(M106&gt;=8,N106&gt;0),1,IF(AND(M106&gt;5,N106&gt;0),0.5,IF(AND(M106&gt;0,N106&gt;0),0.25,0))),IF(M106&gt;=8,1,IF(M106&gt;5,0.5,IF(M106&gt;0,0.25,0)))))</f>
        <v/>
      </c>
    </row>
    <row r="107" spans="6:16" x14ac:dyDescent="0.25">
      <c r="F107" s="218" t="s">
        <v>197</v>
      </c>
      <c r="G107" s="80"/>
      <c r="H107" s="81"/>
      <c r="I107" s="82"/>
      <c r="J107" s="85" t="str">
        <f t="shared" si="1"/>
        <v/>
      </c>
      <c r="K107" s="83"/>
      <c r="L107" s="83"/>
      <c r="M107" s="168"/>
      <c r="N107" s="83"/>
      <c r="O107" s="83"/>
      <c r="P10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boks"),IF(AND(M107&gt;=8,N107&gt;0),1,IF(AND(M107&gt;5,N107&gt;0),0.5,IF(AND(M107&gt;0,N107&gt;0),0.25,0))),IF(M107&gt;=8,1,IF(M107&gt;5,0.5,IF(M107&gt;0,0.25,0)))))</f>
        <v/>
      </c>
    </row>
    <row r="108" spans="6:16" x14ac:dyDescent="0.25">
      <c r="F108" s="218" t="s">
        <v>198</v>
      </c>
      <c r="G108" s="80"/>
      <c r="H108" s="81"/>
      <c r="I108" s="82"/>
      <c r="J108" s="85" t="str">
        <f t="shared" si="1"/>
        <v/>
      </c>
      <c r="K108" s="83"/>
      <c r="L108" s="83"/>
      <c r="M108" s="168"/>
      <c r="N108" s="83"/>
      <c r="O108" s="83"/>
      <c r="P10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boks"),IF(AND(M108&gt;=8,N108&gt;0),1,IF(AND(M108&gt;5,N108&gt;0),0.5,IF(AND(M108&gt;0,N108&gt;0),0.25,0))),IF(M108&gt;=8,1,IF(M108&gt;5,0.5,IF(M108&gt;0,0.25,0)))))</f>
        <v/>
      </c>
    </row>
    <row r="109" spans="6:16" x14ac:dyDescent="0.25">
      <c r="F109" s="218" t="s">
        <v>199</v>
      </c>
      <c r="G109" s="80"/>
      <c r="H109" s="81"/>
      <c r="I109" s="82"/>
      <c r="J109" s="85" t="str">
        <f t="shared" si="1"/>
        <v/>
      </c>
      <c r="K109" s="83"/>
      <c r="L109" s="83"/>
      <c r="M109" s="168"/>
      <c r="N109" s="83"/>
      <c r="O109" s="83"/>
      <c r="P10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boks"),IF(AND(M109&gt;=8,N109&gt;0),1,IF(AND(M109&gt;5,N109&gt;0),0.5,IF(AND(M109&gt;0,N109&gt;0),0.25,0))),IF(M109&gt;=8,1,IF(M109&gt;5,0.5,IF(M109&gt;0,0.25,0)))))</f>
        <v/>
      </c>
    </row>
    <row r="110" spans="6:16" x14ac:dyDescent="0.25">
      <c r="F110" s="218" t="s">
        <v>200</v>
      </c>
      <c r="G110" s="80"/>
      <c r="H110" s="81"/>
      <c r="I110" s="82"/>
      <c r="J110" s="85" t="str">
        <f t="shared" si="1"/>
        <v/>
      </c>
      <c r="K110" s="83"/>
      <c r="L110" s="83"/>
      <c r="M110" s="168"/>
      <c r="N110" s="83"/>
      <c r="O110" s="83"/>
      <c r="P11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boks"),IF(AND(M110&gt;=8,N110&gt;0),1,IF(AND(M110&gt;5,N110&gt;0),0.5,IF(AND(M110&gt;0,N110&gt;0),0.25,0))),IF(M110&gt;=8,1,IF(M110&gt;5,0.5,IF(M110&gt;0,0.25,0)))))</f>
        <v/>
      </c>
    </row>
    <row r="111" spans="6:16" x14ac:dyDescent="0.25">
      <c r="F111" s="218" t="s">
        <v>201</v>
      </c>
      <c r="G111" s="80"/>
      <c r="H111" s="81"/>
      <c r="I111" s="82"/>
      <c r="J111" s="85" t="str">
        <f t="shared" si="1"/>
        <v/>
      </c>
      <c r="K111" s="83"/>
      <c r="L111" s="83"/>
      <c r="M111" s="168"/>
      <c r="N111" s="83"/>
      <c r="O111" s="83"/>
      <c r="P11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boks"),IF(AND(M111&gt;=8,N111&gt;0),1,IF(AND(M111&gt;5,N111&gt;0),0.5,IF(AND(M111&gt;0,N111&gt;0),0.25,0))),IF(M111&gt;=8,1,IF(M111&gt;5,0.5,IF(M111&gt;0,0.25,0)))))</f>
        <v/>
      </c>
    </row>
    <row r="112" spans="6:16" x14ac:dyDescent="0.25">
      <c r="F112" s="218" t="s">
        <v>202</v>
      </c>
      <c r="G112" s="80"/>
      <c r="H112" s="81"/>
      <c r="I112" s="82"/>
      <c r="J112" s="85" t="str">
        <f t="shared" si="1"/>
        <v/>
      </c>
      <c r="K112" s="83"/>
      <c r="L112" s="83"/>
      <c r="M112" s="168"/>
      <c r="N112" s="83"/>
      <c r="O112" s="83"/>
      <c r="P11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boks"),IF(AND(M112&gt;=8,N112&gt;0),1,IF(AND(M112&gt;5,N112&gt;0),0.5,IF(AND(M112&gt;0,N112&gt;0),0.25,0))),IF(M112&gt;=8,1,IF(M112&gt;5,0.5,IF(M112&gt;0,0.25,0)))))</f>
        <v/>
      </c>
    </row>
    <row r="113" spans="6:16" x14ac:dyDescent="0.25">
      <c r="F113" s="218" t="s">
        <v>203</v>
      </c>
      <c r="G113" s="80"/>
      <c r="H113" s="81"/>
      <c r="I113" s="82"/>
      <c r="J113" s="85" t="str">
        <f t="shared" si="1"/>
        <v/>
      </c>
      <c r="K113" s="83"/>
      <c r="L113" s="83"/>
      <c r="M113" s="168"/>
      <c r="N113" s="83"/>
      <c r="O113" s="83"/>
      <c r="P11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boks"),IF(AND(M113&gt;=8,N113&gt;0),1,IF(AND(M113&gt;5,N113&gt;0),0.5,IF(AND(M113&gt;0,N113&gt;0),0.25,0))),IF(M113&gt;=8,1,IF(M113&gt;5,0.5,IF(M113&gt;0,0.25,0)))))</f>
        <v/>
      </c>
    </row>
    <row r="114" spans="6:16" x14ac:dyDescent="0.25">
      <c r="F114" s="218" t="s">
        <v>204</v>
      </c>
      <c r="G114" s="80"/>
      <c r="H114" s="81"/>
      <c r="I114" s="82"/>
      <c r="J114" s="85" t="str">
        <f t="shared" si="1"/>
        <v/>
      </c>
      <c r="K114" s="83"/>
      <c r="L114" s="83"/>
      <c r="M114" s="168"/>
      <c r="N114" s="83"/>
      <c r="O114" s="83"/>
      <c r="P11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boks"),IF(AND(M114&gt;=8,N114&gt;0),1,IF(AND(M114&gt;5,N114&gt;0),0.5,IF(AND(M114&gt;0,N114&gt;0),0.25,0))),IF(M114&gt;=8,1,IF(M114&gt;5,0.5,IF(M114&gt;0,0.25,0)))))</f>
        <v/>
      </c>
    </row>
    <row r="115" spans="6:16" x14ac:dyDescent="0.25">
      <c r="F115" s="218" t="s">
        <v>205</v>
      </c>
      <c r="G115" s="80"/>
      <c r="H115" s="81"/>
      <c r="I115" s="82"/>
      <c r="J115" s="85" t="str">
        <f t="shared" si="1"/>
        <v/>
      </c>
      <c r="K115" s="83"/>
      <c r="L115" s="83"/>
      <c r="M115" s="168"/>
      <c r="N115" s="83"/>
      <c r="O115" s="83"/>
      <c r="P11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boks"),IF(AND(M115&gt;=8,N115&gt;0),1,IF(AND(M115&gt;5,N115&gt;0),0.5,IF(AND(M115&gt;0,N115&gt;0),0.25,0))),IF(M115&gt;=8,1,IF(M115&gt;5,0.5,IF(M115&gt;0,0.25,0)))))</f>
        <v/>
      </c>
    </row>
    <row r="116" spans="6:16" x14ac:dyDescent="0.25">
      <c r="F116" s="218" t="s">
        <v>206</v>
      </c>
      <c r="G116" s="80"/>
      <c r="H116" s="81"/>
      <c r="I116" s="82"/>
      <c r="J116" s="85" t="str">
        <f t="shared" si="1"/>
        <v/>
      </c>
      <c r="K116" s="83"/>
      <c r="L116" s="83"/>
      <c r="M116" s="168"/>
      <c r="N116" s="83"/>
      <c r="O116" s="83"/>
      <c r="P11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boks"),IF(AND(M116&gt;=8,N116&gt;0),1,IF(AND(M116&gt;5,N116&gt;0),0.5,IF(AND(M116&gt;0,N116&gt;0),0.25,0))),IF(M116&gt;=8,1,IF(M116&gt;5,0.5,IF(M116&gt;0,0.25,0)))))</f>
        <v/>
      </c>
    </row>
    <row r="117" spans="6:16" x14ac:dyDescent="0.25">
      <c r="F117" s="218" t="s">
        <v>207</v>
      </c>
      <c r="G117" s="80"/>
      <c r="H117" s="81"/>
      <c r="I117" s="82"/>
      <c r="J117" s="85" t="str">
        <f t="shared" si="1"/>
        <v/>
      </c>
      <c r="K117" s="83"/>
      <c r="L117" s="83"/>
      <c r="M117" s="168"/>
      <c r="N117" s="83"/>
      <c r="O117" s="83"/>
      <c r="P11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boks"),IF(AND(M117&gt;=8,N117&gt;0),1,IF(AND(M117&gt;5,N117&gt;0),0.5,IF(AND(M117&gt;0,N117&gt;0),0.25,0))),IF(M117&gt;=8,1,IF(M117&gt;5,0.5,IF(M117&gt;0,0.25,0)))))</f>
        <v/>
      </c>
    </row>
    <row r="118" spans="6:16" x14ac:dyDescent="0.25">
      <c r="F118" s="218" t="s">
        <v>208</v>
      </c>
      <c r="G118" s="80"/>
      <c r="H118" s="81"/>
      <c r="I118" s="82"/>
      <c r="J118" s="85" t="str">
        <f t="shared" si="1"/>
        <v/>
      </c>
      <c r="K118" s="83"/>
      <c r="L118" s="83"/>
      <c r="M118" s="168"/>
      <c r="N118" s="83"/>
      <c r="O118" s="83"/>
      <c r="P11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boks"),IF(AND(M118&gt;=8,N118&gt;0),1,IF(AND(M118&gt;5,N118&gt;0),0.5,IF(AND(M118&gt;0,N118&gt;0),0.25,0))),IF(M118&gt;=8,1,IF(M118&gt;5,0.5,IF(M118&gt;0,0.25,0)))))</f>
        <v/>
      </c>
    </row>
    <row r="119" spans="6:16" x14ac:dyDescent="0.25">
      <c r="F119" s="218" t="s">
        <v>209</v>
      </c>
      <c r="G119" s="80"/>
      <c r="H119" s="81"/>
      <c r="I119" s="82"/>
      <c r="J119" s="85" t="str">
        <f t="shared" si="1"/>
        <v/>
      </c>
      <c r="K119" s="83"/>
      <c r="L119" s="83"/>
      <c r="M119" s="168"/>
      <c r="N119" s="83"/>
      <c r="O119" s="83"/>
      <c r="P11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boks"),IF(AND(M119&gt;=8,N119&gt;0),1,IF(AND(M119&gt;5,N119&gt;0),0.5,IF(AND(M119&gt;0,N119&gt;0),0.25,0))),IF(M119&gt;=8,1,IF(M119&gt;5,0.5,IF(M119&gt;0,0.25,0)))))</f>
        <v/>
      </c>
    </row>
    <row r="120" spans="6:16" x14ac:dyDescent="0.25">
      <c r="F120" s="218" t="s">
        <v>210</v>
      </c>
      <c r="G120" s="80"/>
      <c r="H120" s="81"/>
      <c r="I120" s="82"/>
      <c r="J120" s="85" t="str">
        <f t="shared" si="1"/>
        <v/>
      </c>
      <c r="K120" s="83"/>
      <c r="L120" s="83"/>
      <c r="M120" s="168"/>
      <c r="N120" s="83"/>
      <c r="O120" s="83"/>
      <c r="P12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boks"),IF(AND(M120&gt;=8,N120&gt;0),1,IF(AND(M120&gt;5,N120&gt;0),0.5,IF(AND(M120&gt;0,N120&gt;0),0.25,0))),IF(M120&gt;=8,1,IF(M120&gt;5,0.5,IF(M120&gt;0,0.25,0)))))</f>
        <v/>
      </c>
    </row>
    <row r="121" spans="6:16" x14ac:dyDescent="0.25">
      <c r="F121" s="218" t="s">
        <v>211</v>
      </c>
      <c r="G121" s="80"/>
      <c r="H121" s="81"/>
      <c r="I121" s="82"/>
      <c r="J121" s="85" t="str">
        <f t="shared" si="1"/>
        <v/>
      </c>
      <c r="K121" s="83"/>
      <c r="L121" s="83"/>
      <c r="M121" s="168"/>
      <c r="N121" s="83"/>
      <c r="O121" s="83"/>
      <c r="P12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boks"),IF(AND(M121&gt;=8,N121&gt;0),1,IF(AND(M121&gt;5,N121&gt;0),0.5,IF(AND(M121&gt;0,N121&gt;0),0.25,0))),IF(M121&gt;=8,1,IF(M121&gt;5,0.5,IF(M121&gt;0,0.25,0)))))</f>
        <v/>
      </c>
    </row>
    <row r="122" spans="6:16" x14ac:dyDescent="0.25">
      <c r="F122" s="218" t="s">
        <v>212</v>
      </c>
      <c r="G122" s="80"/>
      <c r="H122" s="81"/>
      <c r="I122" s="82"/>
      <c r="J122" s="85" t="str">
        <f t="shared" si="1"/>
        <v/>
      </c>
      <c r="K122" s="83"/>
      <c r="L122" s="83"/>
      <c r="M122" s="168"/>
      <c r="N122" s="83"/>
      <c r="O122" s="83"/>
      <c r="P12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boks"),IF(AND(M122&gt;=8,N122&gt;0),1,IF(AND(M122&gt;5,N122&gt;0),0.5,IF(AND(M122&gt;0,N122&gt;0),0.25,0))),IF(M122&gt;=8,1,IF(M122&gt;5,0.5,IF(M122&gt;0,0.25,0)))))</f>
        <v/>
      </c>
    </row>
    <row r="123" spans="6:16" x14ac:dyDescent="0.25">
      <c r="F123" s="218" t="s">
        <v>213</v>
      </c>
      <c r="G123" s="80"/>
      <c r="H123" s="81"/>
      <c r="I123" s="82"/>
      <c r="J123" s="85" t="str">
        <f t="shared" si="1"/>
        <v/>
      </c>
      <c r="K123" s="83"/>
      <c r="L123" s="83"/>
      <c r="M123" s="168"/>
      <c r="N123" s="83"/>
      <c r="O123" s="83"/>
      <c r="P12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boks"),IF(AND(M123&gt;=8,N123&gt;0),1,IF(AND(M123&gt;5,N123&gt;0),0.5,IF(AND(M123&gt;0,N123&gt;0),0.25,0))),IF(M123&gt;=8,1,IF(M123&gt;5,0.5,IF(M123&gt;0,0.25,0)))))</f>
        <v/>
      </c>
    </row>
    <row r="124" spans="6:16" x14ac:dyDescent="0.25">
      <c r="F124" s="218" t="s">
        <v>214</v>
      </c>
      <c r="G124" s="80"/>
      <c r="H124" s="81"/>
      <c r="I124" s="82"/>
      <c r="J124" s="85" t="str">
        <f t="shared" si="1"/>
        <v/>
      </c>
      <c r="K124" s="83"/>
      <c r="L124" s="83"/>
      <c r="M124" s="168"/>
      <c r="N124" s="83"/>
      <c r="O124" s="83"/>
      <c r="P12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boks"),IF(AND(M124&gt;=8,N124&gt;0),1,IF(AND(M124&gt;5,N124&gt;0),0.5,IF(AND(M124&gt;0,N124&gt;0),0.25,0))),IF(M124&gt;=8,1,IF(M124&gt;5,0.5,IF(M124&gt;0,0.25,0)))))</f>
        <v/>
      </c>
    </row>
    <row r="125" spans="6:16" x14ac:dyDescent="0.25">
      <c r="F125" s="218" t="s">
        <v>215</v>
      </c>
      <c r="G125" s="80"/>
      <c r="H125" s="81"/>
      <c r="I125" s="82"/>
      <c r="J125" s="85" t="str">
        <f t="shared" si="1"/>
        <v/>
      </c>
      <c r="K125" s="83"/>
      <c r="L125" s="83"/>
      <c r="M125" s="168"/>
      <c r="N125" s="83"/>
      <c r="O125" s="83"/>
      <c r="P12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boks"),IF(AND(M125&gt;=8,N125&gt;0),1,IF(AND(M125&gt;5,N125&gt;0),0.5,IF(AND(M125&gt;0,N125&gt;0),0.25,0))),IF(M125&gt;=8,1,IF(M125&gt;5,0.5,IF(M125&gt;0,0.25,0)))))</f>
        <v/>
      </c>
    </row>
    <row r="126" spans="6:16" x14ac:dyDescent="0.25">
      <c r="F126" s="218" t="s">
        <v>216</v>
      </c>
      <c r="G126" s="80"/>
      <c r="H126" s="81"/>
      <c r="I126" s="82"/>
      <c r="J126" s="85" t="str">
        <f t="shared" si="1"/>
        <v/>
      </c>
      <c r="K126" s="83"/>
      <c r="L126" s="83"/>
      <c r="M126" s="168"/>
      <c r="N126" s="83"/>
      <c r="O126" s="83"/>
      <c r="P12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boks"),IF(AND(M126&gt;=8,N126&gt;0),1,IF(AND(M126&gt;5,N126&gt;0),0.5,IF(AND(M126&gt;0,N126&gt;0),0.25,0))),IF(M126&gt;=8,1,IF(M126&gt;5,0.5,IF(M126&gt;0,0.25,0)))))</f>
        <v/>
      </c>
    </row>
    <row r="127" spans="6:16" x14ac:dyDescent="0.25">
      <c r="F127" s="218" t="s">
        <v>217</v>
      </c>
      <c r="G127" s="80"/>
      <c r="H127" s="81"/>
      <c r="I127" s="82"/>
      <c r="J127" s="85" t="str">
        <f t="shared" si="1"/>
        <v/>
      </c>
      <c r="K127" s="83"/>
      <c r="L127" s="83"/>
      <c r="M127" s="168"/>
      <c r="N127" s="83"/>
      <c r="O127" s="83"/>
      <c r="P12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boks"),IF(AND(M127&gt;=8,N127&gt;0),1,IF(AND(M127&gt;5,N127&gt;0),0.5,IF(AND(M127&gt;0,N127&gt;0),0.25,0))),IF(M127&gt;=8,1,IF(M127&gt;5,0.5,IF(M127&gt;0,0.25,0)))))</f>
        <v/>
      </c>
    </row>
    <row r="128" spans="6:16" x14ac:dyDescent="0.25">
      <c r="F128" s="218" t="s">
        <v>218</v>
      </c>
      <c r="G128" s="80"/>
      <c r="H128" s="81"/>
      <c r="I128" s="82"/>
      <c r="J128" s="85" t="str">
        <f t="shared" si="1"/>
        <v/>
      </c>
      <c r="K128" s="83"/>
      <c r="L128" s="83"/>
      <c r="M128" s="168"/>
      <c r="N128" s="83"/>
      <c r="O128" s="83"/>
      <c r="P12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boks"),IF(AND(M128&gt;=8,N128&gt;0),1,IF(AND(M128&gt;5,N128&gt;0),0.5,IF(AND(M128&gt;0,N128&gt;0),0.25,0))),IF(M128&gt;=8,1,IF(M128&gt;5,0.5,IF(M128&gt;0,0.25,0)))))</f>
        <v/>
      </c>
    </row>
    <row r="129" spans="6:16" x14ac:dyDescent="0.25">
      <c r="F129" s="218" t="s">
        <v>219</v>
      </c>
      <c r="G129" s="80"/>
      <c r="H129" s="81"/>
      <c r="I129" s="82"/>
      <c r="J129" s="85" t="str">
        <f t="shared" si="1"/>
        <v/>
      </c>
      <c r="K129" s="83"/>
      <c r="L129" s="83"/>
      <c r="M129" s="168"/>
      <c r="N129" s="83"/>
      <c r="O129" s="83"/>
      <c r="P12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boks"),IF(AND(M129&gt;=8,N129&gt;0),1,IF(AND(M129&gt;5,N129&gt;0),0.5,IF(AND(M129&gt;0,N129&gt;0),0.25,0))),IF(M129&gt;=8,1,IF(M129&gt;5,0.5,IF(M129&gt;0,0.25,0)))))</f>
        <v/>
      </c>
    </row>
    <row r="130" spans="6:16" x14ac:dyDescent="0.25">
      <c r="F130" s="218" t="s">
        <v>220</v>
      </c>
      <c r="G130" s="80"/>
      <c r="H130" s="81"/>
      <c r="I130" s="82"/>
      <c r="J130" s="85" t="str">
        <f t="shared" si="1"/>
        <v/>
      </c>
      <c r="K130" s="83"/>
      <c r="L130" s="83"/>
      <c r="M130" s="168"/>
      <c r="N130" s="83"/>
      <c r="O130" s="83"/>
      <c r="P13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boks"),IF(AND(M130&gt;=8,N130&gt;0),1,IF(AND(M130&gt;5,N130&gt;0),0.5,IF(AND(M130&gt;0,N130&gt;0),0.25,0))),IF(M130&gt;=8,1,IF(M130&gt;5,0.5,IF(M130&gt;0,0.25,0)))))</f>
        <v/>
      </c>
    </row>
    <row r="131" spans="6:16" x14ac:dyDescent="0.25">
      <c r="F131" s="218" t="s">
        <v>221</v>
      </c>
      <c r="G131" s="80"/>
      <c r="H131" s="81"/>
      <c r="I131" s="82"/>
      <c r="J131" s="85" t="str">
        <f t="shared" si="1"/>
        <v/>
      </c>
      <c r="K131" s="83"/>
      <c r="L131" s="83"/>
      <c r="M131" s="168"/>
      <c r="N131" s="83"/>
      <c r="O131" s="83"/>
      <c r="P13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boks"),IF(AND(M131&gt;=8,N131&gt;0),1,IF(AND(M131&gt;5,N131&gt;0),0.5,IF(AND(M131&gt;0,N131&gt;0),0.25,0))),IF(M131&gt;=8,1,IF(M131&gt;5,0.5,IF(M131&gt;0,0.25,0)))))</f>
        <v/>
      </c>
    </row>
    <row r="132" spans="6:16" x14ac:dyDescent="0.25">
      <c r="F132" s="218" t="s">
        <v>222</v>
      </c>
      <c r="G132" s="80"/>
      <c r="H132" s="81"/>
      <c r="I132" s="82"/>
      <c r="J132" s="85" t="str">
        <f t="shared" si="1"/>
        <v/>
      </c>
      <c r="K132" s="83"/>
      <c r="L132" s="83"/>
      <c r="M132" s="168"/>
      <c r="N132" s="83"/>
      <c r="O132" s="83"/>
      <c r="P13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boks"),IF(AND(M132&gt;=8,N132&gt;0),1,IF(AND(M132&gt;5,N132&gt;0),0.5,IF(AND(M132&gt;0,N132&gt;0),0.25,0))),IF(M132&gt;=8,1,IF(M132&gt;5,0.5,IF(M132&gt;0,0.25,0)))))</f>
        <v/>
      </c>
    </row>
    <row r="133" spans="6:16" x14ac:dyDescent="0.25">
      <c r="F133" s="218" t="s">
        <v>223</v>
      </c>
      <c r="G133" s="80"/>
      <c r="H133" s="81"/>
      <c r="I133" s="82"/>
      <c r="J133" s="85" t="str">
        <f t="shared" ref="J133:J196" si="2">IF(OR(I133="Stariji kadetski",I133="Kadetski",I133="Mlađi kadetski",I133="Diječji",I133="Mlađi diječji"),"Kadetski",IF(OR(I133="Stariji juniorski",I133="Juniorski",I133="Mlađi juniorski",I133="Mlađi seniorski"),"Juniorski",IF(I133="Seniorski","Seniorski","")))</f>
        <v/>
      </c>
      <c r="K133" s="83"/>
      <c r="L133" s="83"/>
      <c r="M133" s="168"/>
      <c r="N133" s="83"/>
      <c r="O133" s="83"/>
      <c r="P13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boks"),IF(AND(M133&gt;=8,N133&gt;0),1,IF(AND(M133&gt;5,N133&gt;0),0.5,IF(AND(M133&gt;0,N133&gt;0),0.25,0))),IF(M133&gt;=8,1,IF(M133&gt;5,0.5,IF(M133&gt;0,0.25,0)))))</f>
        <v/>
      </c>
    </row>
    <row r="134" spans="6:16" x14ac:dyDescent="0.25">
      <c r="F134" s="218" t="s">
        <v>224</v>
      </c>
      <c r="G134" s="80"/>
      <c r="H134" s="81"/>
      <c r="I134" s="82"/>
      <c r="J134" s="85" t="str">
        <f t="shared" si="2"/>
        <v/>
      </c>
      <c r="K134" s="83"/>
      <c r="L134" s="83"/>
      <c r="M134" s="168"/>
      <c r="N134" s="83"/>
      <c r="O134" s="83"/>
      <c r="P13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boks"),IF(AND(M134&gt;=8,N134&gt;0),1,IF(AND(M134&gt;5,N134&gt;0),0.5,IF(AND(M134&gt;0,N134&gt;0),0.25,0))),IF(M134&gt;=8,1,IF(M134&gt;5,0.5,IF(M134&gt;0,0.25,0)))))</f>
        <v/>
      </c>
    </row>
    <row r="135" spans="6:16" x14ac:dyDescent="0.25">
      <c r="F135" s="218" t="s">
        <v>225</v>
      </c>
      <c r="G135" s="80"/>
      <c r="H135" s="81"/>
      <c r="I135" s="82"/>
      <c r="J135" s="85" t="str">
        <f t="shared" si="2"/>
        <v/>
      </c>
      <c r="K135" s="83"/>
      <c r="L135" s="83"/>
      <c r="M135" s="168"/>
      <c r="N135" s="83"/>
      <c r="O135" s="83"/>
      <c r="P13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boks"),IF(AND(M135&gt;=8,N135&gt;0),1,IF(AND(M135&gt;5,N135&gt;0),0.5,IF(AND(M135&gt;0,N135&gt;0),0.25,0))),IF(M135&gt;=8,1,IF(M135&gt;5,0.5,IF(M135&gt;0,0.25,0)))))</f>
        <v/>
      </c>
    </row>
    <row r="136" spans="6:16" x14ac:dyDescent="0.25">
      <c r="F136" s="218" t="s">
        <v>226</v>
      </c>
      <c r="G136" s="80"/>
      <c r="H136" s="81"/>
      <c r="I136" s="82"/>
      <c r="J136" s="85" t="str">
        <f t="shared" si="2"/>
        <v/>
      </c>
      <c r="K136" s="83"/>
      <c r="L136" s="83"/>
      <c r="M136" s="168"/>
      <c r="N136" s="83"/>
      <c r="O136" s="83"/>
      <c r="P13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boks"),IF(AND(M136&gt;=8,N136&gt;0),1,IF(AND(M136&gt;5,N136&gt;0),0.5,IF(AND(M136&gt;0,N136&gt;0),0.25,0))),IF(M136&gt;=8,1,IF(M136&gt;5,0.5,IF(M136&gt;0,0.25,0)))))</f>
        <v/>
      </c>
    </row>
    <row r="137" spans="6:16" x14ac:dyDescent="0.25">
      <c r="F137" s="218" t="s">
        <v>227</v>
      </c>
      <c r="G137" s="80"/>
      <c r="H137" s="81"/>
      <c r="I137" s="82"/>
      <c r="J137" s="85" t="str">
        <f t="shared" si="2"/>
        <v/>
      </c>
      <c r="K137" s="83"/>
      <c r="L137" s="83"/>
      <c r="M137" s="168"/>
      <c r="N137" s="83"/>
      <c r="O137" s="83"/>
      <c r="P13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boks"),IF(AND(M137&gt;=8,N137&gt;0),1,IF(AND(M137&gt;5,N137&gt;0),0.5,IF(AND(M137&gt;0,N137&gt;0),0.25,0))),IF(M137&gt;=8,1,IF(M137&gt;5,0.5,IF(M137&gt;0,0.25,0)))))</f>
        <v/>
      </c>
    </row>
    <row r="138" spans="6:16" x14ac:dyDescent="0.25">
      <c r="F138" s="218" t="s">
        <v>228</v>
      </c>
      <c r="G138" s="80"/>
      <c r="H138" s="81"/>
      <c r="I138" s="82"/>
      <c r="J138" s="85" t="str">
        <f t="shared" si="2"/>
        <v/>
      </c>
      <c r="K138" s="83"/>
      <c r="L138" s="83"/>
      <c r="M138" s="168"/>
      <c r="N138" s="83"/>
      <c r="O138" s="83"/>
      <c r="P13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boks"),IF(AND(M138&gt;=8,N138&gt;0),1,IF(AND(M138&gt;5,N138&gt;0),0.5,IF(AND(M138&gt;0,N138&gt;0),0.25,0))),IF(M138&gt;=8,1,IF(M138&gt;5,0.5,IF(M138&gt;0,0.25,0)))))</f>
        <v/>
      </c>
    </row>
    <row r="139" spans="6:16" x14ac:dyDescent="0.25">
      <c r="F139" s="218" t="s">
        <v>229</v>
      </c>
      <c r="G139" s="80"/>
      <c r="H139" s="81"/>
      <c r="I139" s="82"/>
      <c r="J139" s="85" t="str">
        <f t="shared" si="2"/>
        <v/>
      </c>
      <c r="K139" s="83"/>
      <c r="L139" s="83"/>
      <c r="M139" s="168"/>
      <c r="N139" s="83"/>
      <c r="O139" s="83"/>
      <c r="P13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boks"),IF(AND(M139&gt;=8,N139&gt;0),1,IF(AND(M139&gt;5,N139&gt;0),0.5,IF(AND(M139&gt;0,N139&gt;0),0.25,0))),IF(M139&gt;=8,1,IF(M139&gt;5,0.5,IF(M139&gt;0,0.25,0)))))</f>
        <v/>
      </c>
    </row>
    <row r="140" spans="6:16" x14ac:dyDescent="0.25">
      <c r="F140" s="218" t="s">
        <v>230</v>
      </c>
      <c r="G140" s="80"/>
      <c r="H140" s="81"/>
      <c r="I140" s="82"/>
      <c r="J140" s="85" t="str">
        <f t="shared" si="2"/>
        <v/>
      </c>
      <c r="K140" s="83"/>
      <c r="L140" s="83"/>
      <c r="M140" s="168"/>
      <c r="N140" s="83"/>
      <c r="O140" s="83"/>
      <c r="P14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boks"),IF(AND(M140&gt;=8,N140&gt;0),1,IF(AND(M140&gt;5,N140&gt;0),0.5,IF(AND(M140&gt;0,N140&gt;0),0.25,0))),IF(M140&gt;=8,1,IF(M140&gt;5,0.5,IF(M140&gt;0,0.25,0)))))</f>
        <v/>
      </c>
    </row>
    <row r="141" spans="6:16" x14ac:dyDescent="0.25">
      <c r="F141" s="218" t="s">
        <v>231</v>
      </c>
      <c r="G141" s="80"/>
      <c r="H141" s="81"/>
      <c r="I141" s="82"/>
      <c r="J141" s="85" t="str">
        <f t="shared" si="2"/>
        <v/>
      </c>
      <c r="K141" s="83"/>
      <c r="L141" s="83"/>
      <c r="M141" s="168"/>
      <c r="N141" s="83"/>
      <c r="O141" s="83"/>
      <c r="P14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boks"),IF(AND(M141&gt;=8,N141&gt;0),1,IF(AND(M141&gt;5,N141&gt;0),0.5,IF(AND(M141&gt;0,N141&gt;0),0.25,0))),IF(M141&gt;=8,1,IF(M141&gt;5,0.5,IF(M141&gt;0,0.25,0)))))</f>
        <v/>
      </c>
    </row>
    <row r="142" spans="6:16" x14ac:dyDescent="0.25">
      <c r="F142" s="218" t="s">
        <v>232</v>
      </c>
      <c r="G142" s="80"/>
      <c r="H142" s="81"/>
      <c r="I142" s="82"/>
      <c r="J142" s="85" t="str">
        <f t="shared" si="2"/>
        <v/>
      </c>
      <c r="K142" s="83"/>
      <c r="L142" s="83"/>
      <c r="M142" s="168"/>
      <c r="N142" s="83"/>
      <c r="O142" s="83"/>
      <c r="P14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boks"),IF(AND(M142&gt;=8,N142&gt;0),1,IF(AND(M142&gt;5,N142&gt;0),0.5,IF(AND(M142&gt;0,N142&gt;0),0.25,0))),IF(M142&gt;=8,1,IF(M142&gt;5,0.5,IF(M142&gt;0,0.25,0)))))</f>
        <v/>
      </c>
    </row>
    <row r="143" spans="6:16" x14ac:dyDescent="0.25">
      <c r="F143" s="218" t="s">
        <v>233</v>
      </c>
      <c r="G143" s="80"/>
      <c r="H143" s="81"/>
      <c r="I143" s="82"/>
      <c r="J143" s="85" t="str">
        <f t="shared" si="2"/>
        <v/>
      </c>
      <c r="K143" s="83"/>
      <c r="L143" s="83"/>
      <c r="M143" s="168"/>
      <c r="N143" s="83"/>
      <c r="O143" s="83"/>
      <c r="P14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boks"),IF(AND(M143&gt;=8,N143&gt;0),1,IF(AND(M143&gt;5,N143&gt;0),0.5,IF(AND(M143&gt;0,N143&gt;0),0.25,0))),IF(M143&gt;=8,1,IF(M143&gt;5,0.5,IF(M143&gt;0,0.25,0)))))</f>
        <v/>
      </c>
    </row>
    <row r="144" spans="6:16" x14ac:dyDescent="0.25">
      <c r="F144" s="218" t="s">
        <v>234</v>
      </c>
      <c r="G144" s="80"/>
      <c r="H144" s="81"/>
      <c r="I144" s="82"/>
      <c r="J144" s="85" t="str">
        <f t="shared" si="2"/>
        <v/>
      </c>
      <c r="K144" s="83"/>
      <c r="L144" s="83"/>
      <c r="M144" s="168"/>
      <c r="N144" s="83"/>
      <c r="O144" s="83"/>
      <c r="P14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boks"),IF(AND(M144&gt;=8,N144&gt;0),1,IF(AND(M144&gt;5,N144&gt;0),0.5,IF(AND(M144&gt;0,N144&gt;0),0.25,0))),IF(M144&gt;=8,1,IF(M144&gt;5,0.5,IF(M144&gt;0,0.25,0)))))</f>
        <v/>
      </c>
    </row>
    <row r="145" spans="6:16" x14ac:dyDescent="0.25">
      <c r="F145" s="218" t="s">
        <v>235</v>
      </c>
      <c r="G145" s="80"/>
      <c r="H145" s="81"/>
      <c r="I145" s="82"/>
      <c r="J145" s="85" t="str">
        <f t="shared" si="2"/>
        <v/>
      </c>
      <c r="K145" s="83"/>
      <c r="L145" s="83"/>
      <c r="M145" s="168"/>
      <c r="N145" s="83"/>
      <c r="O145" s="83"/>
      <c r="P14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boks"),IF(AND(M145&gt;=8,N145&gt;0),1,IF(AND(M145&gt;5,N145&gt;0),0.5,IF(AND(M145&gt;0,N145&gt;0),0.25,0))),IF(M145&gt;=8,1,IF(M145&gt;5,0.5,IF(M145&gt;0,0.25,0)))))</f>
        <v/>
      </c>
    </row>
    <row r="146" spans="6:16" x14ac:dyDescent="0.25">
      <c r="F146" s="218" t="s">
        <v>236</v>
      </c>
      <c r="G146" s="80"/>
      <c r="H146" s="81"/>
      <c r="I146" s="82"/>
      <c r="J146" s="85" t="str">
        <f t="shared" si="2"/>
        <v/>
      </c>
      <c r="K146" s="83"/>
      <c r="L146" s="83"/>
      <c r="M146" s="168"/>
      <c r="N146" s="83"/>
      <c r="O146" s="83"/>
      <c r="P14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boks"),IF(AND(M146&gt;=8,N146&gt;0),1,IF(AND(M146&gt;5,N146&gt;0),0.5,IF(AND(M146&gt;0,N146&gt;0),0.25,0))),IF(M146&gt;=8,1,IF(M146&gt;5,0.5,IF(M146&gt;0,0.25,0)))))</f>
        <v/>
      </c>
    </row>
    <row r="147" spans="6:16" x14ac:dyDescent="0.25">
      <c r="F147" s="218" t="s">
        <v>237</v>
      </c>
      <c r="G147" s="80"/>
      <c r="H147" s="81"/>
      <c r="I147" s="82"/>
      <c r="J147" s="85" t="str">
        <f t="shared" si="2"/>
        <v/>
      </c>
      <c r="K147" s="83"/>
      <c r="L147" s="83"/>
      <c r="M147" s="168"/>
      <c r="N147" s="83"/>
      <c r="O147" s="83"/>
      <c r="P14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boks"),IF(AND(M147&gt;=8,N147&gt;0),1,IF(AND(M147&gt;5,N147&gt;0),0.5,IF(AND(M147&gt;0,N147&gt;0),0.25,0))),IF(M147&gt;=8,1,IF(M147&gt;5,0.5,IF(M147&gt;0,0.25,0)))))</f>
        <v/>
      </c>
    </row>
    <row r="148" spans="6:16" x14ac:dyDescent="0.25">
      <c r="F148" s="218" t="s">
        <v>238</v>
      </c>
      <c r="G148" s="80"/>
      <c r="H148" s="81"/>
      <c r="I148" s="82"/>
      <c r="J148" s="85" t="str">
        <f t="shared" si="2"/>
        <v/>
      </c>
      <c r="K148" s="83"/>
      <c r="L148" s="83"/>
      <c r="M148" s="168"/>
      <c r="N148" s="83"/>
      <c r="O148" s="83"/>
      <c r="P14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boks"),IF(AND(M148&gt;=8,N148&gt;0),1,IF(AND(M148&gt;5,N148&gt;0),0.5,IF(AND(M148&gt;0,N148&gt;0),0.25,0))),IF(M148&gt;=8,1,IF(M148&gt;5,0.5,IF(M148&gt;0,0.25,0)))))</f>
        <v/>
      </c>
    </row>
    <row r="149" spans="6:16" x14ac:dyDescent="0.25">
      <c r="F149" s="218" t="s">
        <v>239</v>
      </c>
      <c r="G149" s="80"/>
      <c r="H149" s="81"/>
      <c r="I149" s="82"/>
      <c r="J149" s="85" t="str">
        <f t="shared" si="2"/>
        <v/>
      </c>
      <c r="K149" s="83"/>
      <c r="L149" s="83"/>
      <c r="M149" s="168"/>
      <c r="N149" s="83"/>
      <c r="O149" s="83"/>
      <c r="P14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boks"),IF(AND(M149&gt;=8,N149&gt;0),1,IF(AND(M149&gt;5,N149&gt;0),0.5,IF(AND(M149&gt;0,N149&gt;0),0.25,0))),IF(M149&gt;=8,1,IF(M149&gt;5,0.5,IF(M149&gt;0,0.25,0)))))</f>
        <v/>
      </c>
    </row>
    <row r="150" spans="6:16" x14ac:dyDescent="0.25">
      <c r="F150" s="218" t="s">
        <v>240</v>
      </c>
      <c r="G150" s="80"/>
      <c r="H150" s="81"/>
      <c r="I150" s="82"/>
      <c r="J150" s="85" t="str">
        <f t="shared" si="2"/>
        <v/>
      </c>
      <c r="K150" s="83"/>
      <c r="L150" s="83"/>
      <c r="M150" s="168"/>
      <c r="N150" s="83"/>
      <c r="O150" s="83"/>
      <c r="P15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boks"),IF(AND(M150&gt;=8,N150&gt;0),1,IF(AND(M150&gt;5,N150&gt;0),0.5,IF(AND(M150&gt;0,N150&gt;0),0.25,0))),IF(M150&gt;=8,1,IF(M150&gt;5,0.5,IF(M150&gt;0,0.25,0)))))</f>
        <v/>
      </c>
    </row>
    <row r="151" spans="6:16" x14ac:dyDescent="0.25">
      <c r="F151" s="218" t="s">
        <v>241</v>
      </c>
      <c r="G151" s="80"/>
      <c r="H151" s="81"/>
      <c r="I151" s="82"/>
      <c r="J151" s="85" t="str">
        <f t="shared" si="2"/>
        <v/>
      </c>
      <c r="K151" s="83"/>
      <c r="L151" s="83"/>
      <c r="M151" s="168"/>
      <c r="N151" s="83"/>
      <c r="O151" s="83"/>
      <c r="P15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boks"),IF(AND(M151&gt;=8,N151&gt;0),1,IF(AND(M151&gt;5,N151&gt;0),0.5,IF(AND(M151&gt;0,N151&gt;0),0.25,0))),IF(M151&gt;=8,1,IF(M151&gt;5,0.5,IF(M151&gt;0,0.25,0)))))</f>
        <v/>
      </c>
    </row>
    <row r="152" spans="6:16" x14ac:dyDescent="0.25">
      <c r="F152" s="218" t="s">
        <v>242</v>
      </c>
      <c r="G152" s="80"/>
      <c r="H152" s="81"/>
      <c r="I152" s="82"/>
      <c r="J152" s="85" t="str">
        <f t="shared" si="2"/>
        <v/>
      </c>
      <c r="K152" s="83"/>
      <c r="L152" s="83"/>
      <c r="M152" s="168"/>
      <c r="N152" s="83"/>
      <c r="O152" s="83"/>
      <c r="P15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boks"),IF(AND(M152&gt;=8,N152&gt;0),1,IF(AND(M152&gt;5,N152&gt;0),0.5,IF(AND(M152&gt;0,N152&gt;0),0.25,0))),IF(M152&gt;=8,1,IF(M152&gt;5,0.5,IF(M152&gt;0,0.25,0)))))</f>
        <v/>
      </c>
    </row>
    <row r="153" spans="6:16" x14ac:dyDescent="0.25">
      <c r="F153" s="218" t="s">
        <v>243</v>
      </c>
      <c r="G153" s="80"/>
      <c r="H153" s="81"/>
      <c r="I153" s="82"/>
      <c r="J153" s="85" t="str">
        <f t="shared" si="2"/>
        <v/>
      </c>
      <c r="K153" s="83"/>
      <c r="L153" s="83"/>
      <c r="M153" s="168"/>
      <c r="N153" s="83"/>
      <c r="O153" s="83"/>
      <c r="P15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boks"),IF(AND(M153&gt;=8,N153&gt;0),1,IF(AND(M153&gt;5,N153&gt;0),0.5,IF(AND(M153&gt;0,N153&gt;0),0.25,0))),IF(M153&gt;=8,1,IF(M153&gt;5,0.5,IF(M153&gt;0,0.25,0)))))</f>
        <v/>
      </c>
    </row>
    <row r="154" spans="6:16" x14ac:dyDescent="0.25">
      <c r="F154" s="218" t="s">
        <v>244</v>
      </c>
      <c r="G154" s="80"/>
      <c r="H154" s="81"/>
      <c r="I154" s="82"/>
      <c r="J154" s="85" t="str">
        <f t="shared" si="2"/>
        <v/>
      </c>
      <c r="K154" s="83"/>
      <c r="L154" s="83"/>
      <c r="M154" s="168"/>
      <c r="N154" s="83"/>
      <c r="O154" s="83"/>
      <c r="P15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boks"),IF(AND(M154&gt;=8,N154&gt;0),1,IF(AND(M154&gt;5,N154&gt;0),0.5,IF(AND(M154&gt;0,N154&gt;0),0.25,0))),IF(M154&gt;=8,1,IF(M154&gt;5,0.5,IF(M154&gt;0,0.25,0)))))</f>
        <v/>
      </c>
    </row>
    <row r="155" spans="6:16" x14ac:dyDescent="0.25">
      <c r="F155" s="218" t="s">
        <v>245</v>
      </c>
      <c r="G155" s="80"/>
      <c r="H155" s="81"/>
      <c r="I155" s="82"/>
      <c r="J155" s="85" t="str">
        <f t="shared" si="2"/>
        <v/>
      </c>
      <c r="K155" s="83"/>
      <c r="L155" s="83"/>
      <c r="M155" s="168"/>
      <c r="N155" s="83"/>
      <c r="O155" s="83"/>
      <c r="P15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boks"),IF(AND(M155&gt;=8,N155&gt;0),1,IF(AND(M155&gt;5,N155&gt;0),0.5,IF(AND(M155&gt;0,N155&gt;0),0.25,0))),IF(M155&gt;=8,1,IF(M155&gt;5,0.5,IF(M155&gt;0,0.25,0)))))</f>
        <v/>
      </c>
    </row>
    <row r="156" spans="6:16" x14ac:dyDescent="0.25">
      <c r="F156" s="218" t="s">
        <v>246</v>
      </c>
      <c r="G156" s="80"/>
      <c r="H156" s="81"/>
      <c r="I156" s="82"/>
      <c r="J156" s="85" t="str">
        <f t="shared" si="2"/>
        <v/>
      </c>
      <c r="K156" s="83"/>
      <c r="L156" s="83"/>
      <c r="M156" s="168"/>
      <c r="N156" s="83"/>
      <c r="O156" s="83"/>
      <c r="P15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boks"),IF(AND(M156&gt;=8,N156&gt;0),1,IF(AND(M156&gt;5,N156&gt;0),0.5,IF(AND(M156&gt;0,N156&gt;0),0.25,0))),IF(M156&gt;=8,1,IF(M156&gt;5,0.5,IF(M156&gt;0,0.25,0)))))</f>
        <v/>
      </c>
    </row>
    <row r="157" spans="6:16" x14ac:dyDescent="0.25">
      <c r="F157" s="218" t="s">
        <v>247</v>
      </c>
      <c r="G157" s="80"/>
      <c r="H157" s="81"/>
      <c r="I157" s="82"/>
      <c r="J157" s="85" t="str">
        <f t="shared" si="2"/>
        <v/>
      </c>
      <c r="K157" s="83"/>
      <c r="L157" s="83"/>
      <c r="M157" s="168"/>
      <c r="N157" s="83"/>
      <c r="O157" s="83"/>
      <c r="P15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boks"),IF(AND(M157&gt;=8,N157&gt;0),1,IF(AND(M157&gt;5,N157&gt;0),0.5,IF(AND(M157&gt;0,N157&gt;0),0.25,0))),IF(M157&gt;=8,1,IF(M157&gt;5,0.5,IF(M157&gt;0,0.25,0)))))</f>
        <v/>
      </c>
    </row>
    <row r="158" spans="6:16" x14ac:dyDescent="0.25">
      <c r="F158" s="218" t="s">
        <v>248</v>
      </c>
      <c r="G158" s="80"/>
      <c r="H158" s="81"/>
      <c r="I158" s="82"/>
      <c r="J158" s="85" t="str">
        <f t="shared" si="2"/>
        <v/>
      </c>
      <c r="K158" s="83"/>
      <c r="L158" s="83"/>
      <c r="M158" s="168"/>
      <c r="N158" s="83"/>
      <c r="O158" s="83"/>
      <c r="P15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boks"),IF(AND(M158&gt;=8,N158&gt;0),1,IF(AND(M158&gt;5,N158&gt;0),0.5,IF(AND(M158&gt;0,N158&gt;0),0.25,0))),IF(M158&gt;=8,1,IF(M158&gt;5,0.5,IF(M158&gt;0,0.25,0)))))</f>
        <v/>
      </c>
    </row>
    <row r="159" spans="6:16" x14ac:dyDescent="0.25">
      <c r="F159" s="218" t="s">
        <v>249</v>
      </c>
      <c r="G159" s="80"/>
      <c r="H159" s="81"/>
      <c r="I159" s="82"/>
      <c r="J159" s="85" t="str">
        <f t="shared" si="2"/>
        <v/>
      </c>
      <c r="K159" s="83"/>
      <c r="L159" s="83"/>
      <c r="M159" s="168"/>
      <c r="N159" s="83"/>
      <c r="O159" s="83"/>
      <c r="P15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boks"),IF(AND(M159&gt;=8,N159&gt;0),1,IF(AND(M159&gt;5,N159&gt;0),0.5,IF(AND(M159&gt;0,N159&gt;0),0.25,0))),IF(M159&gt;=8,1,IF(M159&gt;5,0.5,IF(M159&gt;0,0.25,0)))))</f>
        <v/>
      </c>
    </row>
    <row r="160" spans="6:16" x14ac:dyDescent="0.25">
      <c r="F160" s="218" t="s">
        <v>250</v>
      </c>
      <c r="G160" s="80"/>
      <c r="H160" s="81"/>
      <c r="I160" s="82"/>
      <c r="J160" s="85" t="str">
        <f t="shared" si="2"/>
        <v/>
      </c>
      <c r="K160" s="83"/>
      <c r="L160" s="83"/>
      <c r="M160" s="168"/>
      <c r="N160" s="83"/>
      <c r="O160" s="83"/>
      <c r="P16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boks"),IF(AND(M160&gt;=8,N160&gt;0),1,IF(AND(M160&gt;5,N160&gt;0),0.5,IF(AND(M160&gt;0,N160&gt;0),0.25,0))),IF(M160&gt;=8,1,IF(M160&gt;5,0.5,IF(M160&gt;0,0.25,0)))))</f>
        <v/>
      </c>
    </row>
    <row r="161" spans="6:16" x14ac:dyDescent="0.25">
      <c r="F161" s="218" t="s">
        <v>251</v>
      </c>
      <c r="G161" s="80"/>
      <c r="H161" s="81"/>
      <c r="I161" s="82"/>
      <c r="J161" s="85" t="str">
        <f t="shared" si="2"/>
        <v/>
      </c>
      <c r="K161" s="83"/>
      <c r="L161" s="83"/>
      <c r="M161" s="168"/>
      <c r="N161" s="83"/>
      <c r="O161" s="83"/>
      <c r="P16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boks"),IF(AND(M161&gt;=8,N161&gt;0),1,IF(AND(M161&gt;5,N161&gt;0),0.5,IF(AND(M161&gt;0,N161&gt;0),0.25,0))),IF(M161&gt;=8,1,IF(M161&gt;5,0.5,IF(M161&gt;0,0.25,0)))))</f>
        <v/>
      </c>
    </row>
    <row r="162" spans="6:16" x14ac:dyDescent="0.25">
      <c r="F162" s="218" t="s">
        <v>252</v>
      </c>
      <c r="G162" s="80"/>
      <c r="H162" s="81"/>
      <c r="I162" s="82"/>
      <c r="J162" s="85" t="str">
        <f t="shared" si="2"/>
        <v/>
      </c>
      <c r="K162" s="83"/>
      <c r="L162" s="83"/>
      <c r="M162" s="168"/>
      <c r="N162" s="83"/>
      <c r="O162" s="83"/>
      <c r="P16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boks"),IF(AND(M162&gt;=8,N162&gt;0),1,IF(AND(M162&gt;5,N162&gt;0),0.5,IF(AND(M162&gt;0,N162&gt;0),0.25,0))),IF(M162&gt;=8,1,IF(M162&gt;5,0.5,IF(M162&gt;0,0.25,0)))))</f>
        <v/>
      </c>
    </row>
    <row r="163" spans="6:16" x14ac:dyDescent="0.25">
      <c r="F163" s="218" t="s">
        <v>253</v>
      </c>
      <c r="G163" s="80"/>
      <c r="H163" s="81"/>
      <c r="I163" s="82"/>
      <c r="J163" s="85" t="str">
        <f t="shared" si="2"/>
        <v/>
      </c>
      <c r="K163" s="83"/>
      <c r="L163" s="83"/>
      <c r="M163" s="168"/>
      <c r="N163" s="83"/>
      <c r="O163" s="83"/>
      <c r="P16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boks"),IF(AND(M163&gt;=8,N163&gt;0),1,IF(AND(M163&gt;5,N163&gt;0),0.5,IF(AND(M163&gt;0,N163&gt;0),0.25,0))),IF(M163&gt;=8,1,IF(M163&gt;5,0.5,IF(M163&gt;0,0.25,0)))))</f>
        <v/>
      </c>
    </row>
    <row r="164" spans="6:16" x14ac:dyDescent="0.25">
      <c r="F164" s="218" t="s">
        <v>254</v>
      </c>
      <c r="G164" s="80"/>
      <c r="H164" s="81"/>
      <c r="I164" s="82"/>
      <c r="J164" s="85" t="str">
        <f t="shared" si="2"/>
        <v/>
      </c>
      <c r="K164" s="83"/>
      <c r="L164" s="83"/>
      <c r="M164" s="168"/>
      <c r="N164" s="83"/>
      <c r="O164" s="83"/>
      <c r="P16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boks"),IF(AND(M164&gt;=8,N164&gt;0),1,IF(AND(M164&gt;5,N164&gt;0),0.5,IF(AND(M164&gt;0,N164&gt;0),0.25,0))),IF(M164&gt;=8,1,IF(M164&gt;5,0.5,IF(M164&gt;0,0.25,0)))))</f>
        <v/>
      </c>
    </row>
    <row r="165" spans="6:16" x14ac:dyDescent="0.25">
      <c r="F165" s="218" t="s">
        <v>255</v>
      </c>
      <c r="G165" s="80"/>
      <c r="H165" s="81"/>
      <c r="I165" s="82"/>
      <c r="J165" s="85" t="str">
        <f t="shared" si="2"/>
        <v/>
      </c>
      <c r="K165" s="83"/>
      <c r="L165" s="83"/>
      <c r="M165" s="168"/>
      <c r="N165" s="83"/>
      <c r="O165" s="83"/>
      <c r="P16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boks"),IF(AND(M165&gt;=8,N165&gt;0),1,IF(AND(M165&gt;5,N165&gt;0),0.5,IF(AND(M165&gt;0,N165&gt;0),0.25,0))),IF(M165&gt;=8,1,IF(M165&gt;5,0.5,IF(M165&gt;0,0.25,0)))))</f>
        <v/>
      </c>
    </row>
    <row r="166" spans="6:16" x14ac:dyDescent="0.25">
      <c r="F166" s="218" t="s">
        <v>256</v>
      </c>
      <c r="G166" s="80"/>
      <c r="H166" s="81"/>
      <c r="I166" s="82"/>
      <c r="J166" s="85" t="str">
        <f t="shared" si="2"/>
        <v/>
      </c>
      <c r="K166" s="83"/>
      <c r="L166" s="83"/>
      <c r="M166" s="168"/>
      <c r="N166" s="83"/>
      <c r="O166" s="83"/>
      <c r="P16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boks"),IF(AND(M166&gt;=8,N166&gt;0),1,IF(AND(M166&gt;5,N166&gt;0),0.5,IF(AND(M166&gt;0,N166&gt;0),0.25,0))),IF(M166&gt;=8,1,IF(M166&gt;5,0.5,IF(M166&gt;0,0.25,0)))))</f>
        <v/>
      </c>
    </row>
    <row r="167" spans="6:16" x14ac:dyDescent="0.25">
      <c r="F167" s="218" t="s">
        <v>257</v>
      </c>
      <c r="G167" s="80"/>
      <c r="H167" s="81"/>
      <c r="I167" s="82"/>
      <c r="J167" s="85" t="str">
        <f t="shared" si="2"/>
        <v/>
      </c>
      <c r="K167" s="83"/>
      <c r="L167" s="83"/>
      <c r="M167" s="168"/>
      <c r="N167" s="83"/>
      <c r="O167" s="83"/>
      <c r="P16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boks"),IF(AND(M167&gt;=8,N167&gt;0),1,IF(AND(M167&gt;5,N167&gt;0),0.5,IF(AND(M167&gt;0,N167&gt;0),0.25,0))),IF(M167&gt;=8,1,IF(M167&gt;5,0.5,IF(M167&gt;0,0.25,0)))))</f>
        <v/>
      </c>
    </row>
    <row r="168" spans="6:16" x14ac:dyDescent="0.25">
      <c r="F168" s="218" t="s">
        <v>258</v>
      </c>
      <c r="G168" s="80"/>
      <c r="H168" s="81"/>
      <c r="I168" s="82"/>
      <c r="J168" s="85" t="str">
        <f t="shared" si="2"/>
        <v/>
      </c>
      <c r="K168" s="83"/>
      <c r="L168" s="83"/>
      <c r="M168" s="168"/>
      <c r="N168" s="83"/>
      <c r="O168" s="83"/>
      <c r="P16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boks"),IF(AND(M168&gt;=8,N168&gt;0),1,IF(AND(M168&gt;5,N168&gt;0),0.5,IF(AND(M168&gt;0,N168&gt;0),0.25,0))),IF(M168&gt;=8,1,IF(M168&gt;5,0.5,IF(M168&gt;0,0.25,0)))))</f>
        <v/>
      </c>
    </row>
    <row r="169" spans="6:16" x14ac:dyDescent="0.25">
      <c r="F169" s="218" t="s">
        <v>259</v>
      </c>
      <c r="G169" s="80"/>
      <c r="H169" s="81"/>
      <c r="I169" s="82"/>
      <c r="J169" s="85" t="str">
        <f t="shared" si="2"/>
        <v/>
      </c>
      <c r="K169" s="83"/>
      <c r="L169" s="83"/>
      <c r="M169" s="168"/>
      <c r="N169" s="83"/>
      <c r="O169" s="83"/>
      <c r="P16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boks"),IF(AND(M169&gt;=8,N169&gt;0),1,IF(AND(M169&gt;5,N169&gt;0),0.5,IF(AND(M169&gt;0,N169&gt;0),0.25,0))),IF(M169&gt;=8,1,IF(M169&gt;5,0.5,IF(M169&gt;0,0.25,0)))))</f>
        <v/>
      </c>
    </row>
    <row r="170" spans="6:16" x14ac:dyDescent="0.25">
      <c r="F170" s="218" t="s">
        <v>260</v>
      </c>
      <c r="G170" s="80"/>
      <c r="H170" s="81"/>
      <c r="I170" s="82"/>
      <c r="J170" s="85" t="str">
        <f t="shared" si="2"/>
        <v/>
      </c>
      <c r="K170" s="83"/>
      <c r="L170" s="83"/>
      <c r="M170" s="168"/>
      <c r="N170" s="83"/>
      <c r="O170" s="83"/>
      <c r="P17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boks"),IF(AND(M170&gt;=8,N170&gt;0),1,IF(AND(M170&gt;5,N170&gt;0),0.5,IF(AND(M170&gt;0,N170&gt;0),0.25,0))),IF(M170&gt;=8,1,IF(M170&gt;5,0.5,IF(M170&gt;0,0.25,0)))))</f>
        <v/>
      </c>
    </row>
    <row r="171" spans="6:16" x14ac:dyDescent="0.25">
      <c r="F171" s="218" t="s">
        <v>261</v>
      </c>
      <c r="G171" s="80"/>
      <c r="H171" s="81"/>
      <c r="I171" s="82"/>
      <c r="J171" s="85" t="str">
        <f t="shared" si="2"/>
        <v/>
      </c>
      <c r="K171" s="83"/>
      <c r="L171" s="83"/>
      <c r="M171" s="168"/>
      <c r="N171" s="83"/>
      <c r="O171" s="83"/>
      <c r="P17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boks"),IF(AND(M171&gt;=8,N171&gt;0),1,IF(AND(M171&gt;5,N171&gt;0),0.5,IF(AND(M171&gt;0,N171&gt;0),0.25,0))),IF(M171&gt;=8,1,IF(M171&gt;5,0.5,IF(M171&gt;0,0.25,0)))))</f>
        <v/>
      </c>
    </row>
    <row r="172" spans="6:16" x14ac:dyDescent="0.25">
      <c r="F172" s="218" t="s">
        <v>262</v>
      </c>
      <c r="G172" s="80"/>
      <c r="H172" s="81"/>
      <c r="I172" s="82"/>
      <c r="J172" s="85" t="str">
        <f t="shared" si="2"/>
        <v/>
      </c>
      <c r="K172" s="83"/>
      <c r="L172" s="83"/>
      <c r="M172" s="168"/>
      <c r="N172" s="83"/>
      <c r="O172" s="83"/>
      <c r="P17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boks"),IF(AND(M172&gt;=8,N172&gt;0),1,IF(AND(M172&gt;5,N172&gt;0),0.5,IF(AND(M172&gt;0,N172&gt;0),0.25,0))),IF(M172&gt;=8,1,IF(M172&gt;5,0.5,IF(M172&gt;0,0.25,0)))))</f>
        <v/>
      </c>
    </row>
    <row r="173" spans="6:16" x14ac:dyDescent="0.25">
      <c r="F173" s="218" t="s">
        <v>263</v>
      </c>
      <c r="G173" s="80"/>
      <c r="H173" s="81"/>
      <c r="I173" s="82"/>
      <c r="J173" s="85" t="str">
        <f t="shared" si="2"/>
        <v/>
      </c>
      <c r="K173" s="83"/>
      <c r="L173" s="83"/>
      <c r="M173" s="168"/>
      <c r="N173" s="83"/>
      <c r="O173" s="83"/>
      <c r="P17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boks"),IF(AND(M173&gt;=8,N173&gt;0),1,IF(AND(M173&gt;5,N173&gt;0),0.5,IF(AND(M173&gt;0,N173&gt;0),0.25,0))),IF(M173&gt;=8,1,IF(M173&gt;5,0.5,IF(M173&gt;0,0.25,0)))))</f>
        <v/>
      </c>
    </row>
    <row r="174" spans="6:16" x14ac:dyDescent="0.25">
      <c r="F174" s="218" t="s">
        <v>264</v>
      </c>
      <c r="G174" s="80"/>
      <c r="H174" s="81"/>
      <c r="I174" s="82"/>
      <c r="J174" s="85" t="str">
        <f t="shared" si="2"/>
        <v/>
      </c>
      <c r="K174" s="83"/>
      <c r="L174" s="83"/>
      <c r="M174" s="168"/>
      <c r="N174" s="83"/>
      <c r="O174" s="83"/>
      <c r="P17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boks"),IF(AND(M174&gt;=8,N174&gt;0),1,IF(AND(M174&gt;5,N174&gt;0),0.5,IF(AND(M174&gt;0,N174&gt;0),0.25,0))),IF(M174&gt;=8,1,IF(M174&gt;5,0.5,IF(M174&gt;0,0.25,0)))))</f>
        <v/>
      </c>
    </row>
    <row r="175" spans="6:16" x14ac:dyDescent="0.25">
      <c r="F175" s="218" t="s">
        <v>265</v>
      </c>
      <c r="G175" s="80"/>
      <c r="H175" s="81"/>
      <c r="I175" s="82"/>
      <c r="J175" s="85" t="str">
        <f t="shared" si="2"/>
        <v/>
      </c>
      <c r="K175" s="83"/>
      <c r="L175" s="83"/>
      <c r="M175" s="168"/>
      <c r="N175" s="83"/>
      <c r="O175" s="83"/>
      <c r="P17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boks"),IF(AND(M175&gt;=8,N175&gt;0),1,IF(AND(M175&gt;5,N175&gt;0),0.5,IF(AND(M175&gt;0,N175&gt;0),0.25,0))),IF(M175&gt;=8,1,IF(M175&gt;5,0.5,IF(M175&gt;0,0.25,0)))))</f>
        <v/>
      </c>
    </row>
    <row r="176" spans="6:16" x14ac:dyDescent="0.25">
      <c r="F176" s="218" t="s">
        <v>266</v>
      </c>
      <c r="G176" s="80"/>
      <c r="H176" s="81"/>
      <c r="I176" s="82"/>
      <c r="J176" s="85" t="str">
        <f t="shared" si="2"/>
        <v/>
      </c>
      <c r="K176" s="83"/>
      <c r="L176" s="83"/>
      <c r="M176" s="168"/>
      <c r="N176" s="83"/>
      <c r="O176" s="83"/>
      <c r="P17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boks"),IF(AND(M176&gt;=8,N176&gt;0),1,IF(AND(M176&gt;5,N176&gt;0),0.5,IF(AND(M176&gt;0,N176&gt;0),0.25,0))),IF(M176&gt;=8,1,IF(M176&gt;5,0.5,IF(M176&gt;0,0.25,0)))))</f>
        <v/>
      </c>
    </row>
    <row r="177" spans="6:16" x14ac:dyDescent="0.25">
      <c r="F177" s="218" t="s">
        <v>267</v>
      </c>
      <c r="G177" s="80"/>
      <c r="H177" s="81"/>
      <c r="I177" s="82"/>
      <c r="J177" s="85" t="str">
        <f t="shared" si="2"/>
        <v/>
      </c>
      <c r="K177" s="83"/>
      <c r="L177" s="83"/>
      <c r="M177" s="168"/>
      <c r="N177" s="83"/>
      <c r="O177" s="83"/>
      <c r="P17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boks"),IF(AND(M177&gt;=8,N177&gt;0),1,IF(AND(M177&gt;5,N177&gt;0),0.5,IF(AND(M177&gt;0,N177&gt;0),0.25,0))),IF(M177&gt;=8,1,IF(M177&gt;5,0.5,IF(M177&gt;0,0.25,0)))))</f>
        <v/>
      </c>
    </row>
    <row r="178" spans="6:16" x14ac:dyDescent="0.25">
      <c r="F178" s="218" t="s">
        <v>268</v>
      </c>
      <c r="G178" s="80"/>
      <c r="H178" s="81"/>
      <c r="I178" s="82"/>
      <c r="J178" s="85" t="str">
        <f t="shared" si="2"/>
        <v/>
      </c>
      <c r="K178" s="83"/>
      <c r="L178" s="83"/>
      <c r="M178" s="168"/>
      <c r="N178" s="83"/>
      <c r="O178" s="83"/>
      <c r="P17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boks"),IF(AND(M178&gt;=8,N178&gt;0),1,IF(AND(M178&gt;5,N178&gt;0),0.5,IF(AND(M178&gt;0,N178&gt;0),0.25,0))),IF(M178&gt;=8,1,IF(M178&gt;5,0.5,IF(M178&gt;0,0.25,0)))))</f>
        <v/>
      </c>
    </row>
    <row r="179" spans="6:16" x14ac:dyDescent="0.25">
      <c r="F179" s="218" t="s">
        <v>269</v>
      </c>
      <c r="G179" s="80"/>
      <c r="H179" s="81"/>
      <c r="I179" s="82"/>
      <c r="J179" s="85" t="str">
        <f t="shared" si="2"/>
        <v/>
      </c>
      <c r="K179" s="83"/>
      <c r="L179" s="83"/>
      <c r="M179" s="168"/>
      <c r="N179" s="83"/>
      <c r="O179" s="83"/>
      <c r="P17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boks"),IF(AND(M179&gt;=8,N179&gt;0),1,IF(AND(M179&gt;5,N179&gt;0),0.5,IF(AND(M179&gt;0,N179&gt;0),0.25,0))),IF(M179&gt;=8,1,IF(M179&gt;5,0.5,IF(M179&gt;0,0.25,0)))))</f>
        <v/>
      </c>
    </row>
    <row r="180" spans="6:16" x14ac:dyDescent="0.25">
      <c r="F180" s="218" t="s">
        <v>270</v>
      </c>
      <c r="G180" s="80"/>
      <c r="H180" s="81"/>
      <c r="I180" s="82"/>
      <c r="J180" s="85" t="str">
        <f t="shared" si="2"/>
        <v/>
      </c>
      <c r="K180" s="83"/>
      <c r="L180" s="83"/>
      <c r="M180" s="168"/>
      <c r="N180" s="83"/>
      <c r="O180" s="83"/>
      <c r="P18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boks"),IF(AND(M180&gt;=8,N180&gt;0),1,IF(AND(M180&gt;5,N180&gt;0),0.5,IF(AND(M180&gt;0,N180&gt;0),0.25,0))),IF(M180&gt;=8,1,IF(M180&gt;5,0.5,IF(M180&gt;0,0.25,0)))))</f>
        <v/>
      </c>
    </row>
    <row r="181" spans="6:16" x14ac:dyDescent="0.25">
      <c r="F181" s="218" t="s">
        <v>271</v>
      </c>
      <c r="G181" s="80"/>
      <c r="H181" s="81"/>
      <c r="I181" s="82"/>
      <c r="J181" s="85" t="str">
        <f t="shared" si="2"/>
        <v/>
      </c>
      <c r="K181" s="83"/>
      <c r="L181" s="83"/>
      <c r="M181" s="168"/>
      <c r="N181" s="83"/>
      <c r="O181" s="83"/>
      <c r="P18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boks"),IF(AND(M181&gt;=8,N181&gt;0),1,IF(AND(M181&gt;5,N181&gt;0),0.5,IF(AND(M181&gt;0,N181&gt;0),0.25,0))),IF(M181&gt;=8,1,IF(M181&gt;5,0.5,IF(M181&gt;0,0.25,0)))))</f>
        <v/>
      </c>
    </row>
    <row r="182" spans="6:16" x14ac:dyDescent="0.25">
      <c r="F182" s="218" t="s">
        <v>272</v>
      </c>
      <c r="G182" s="80"/>
      <c r="H182" s="81"/>
      <c r="I182" s="82"/>
      <c r="J182" s="85" t="str">
        <f t="shared" si="2"/>
        <v/>
      </c>
      <c r="K182" s="83"/>
      <c r="L182" s="83"/>
      <c r="M182" s="168"/>
      <c r="N182" s="83"/>
      <c r="O182" s="83"/>
      <c r="P18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boks"),IF(AND(M182&gt;=8,N182&gt;0),1,IF(AND(M182&gt;5,N182&gt;0),0.5,IF(AND(M182&gt;0,N182&gt;0),0.25,0))),IF(M182&gt;=8,1,IF(M182&gt;5,0.5,IF(M182&gt;0,0.25,0)))))</f>
        <v/>
      </c>
    </row>
    <row r="183" spans="6:16" x14ac:dyDescent="0.25">
      <c r="F183" s="218" t="s">
        <v>273</v>
      </c>
      <c r="G183" s="80"/>
      <c r="H183" s="81"/>
      <c r="I183" s="82"/>
      <c r="J183" s="85" t="str">
        <f t="shared" si="2"/>
        <v/>
      </c>
      <c r="K183" s="83"/>
      <c r="L183" s="83"/>
      <c r="M183" s="168"/>
      <c r="N183" s="83"/>
      <c r="O183" s="83"/>
      <c r="P18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boks"),IF(AND(M183&gt;=8,N183&gt;0),1,IF(AND(M183&gt;5,N183&gt;0),0.5,IF(AND(M183&gt;0,N183&gt;0),0.25,0))),IF(M183&gt;=8,1,IF(M183&gt;5,0.5,IF(M183&gt;0,0.25,0)))))</f>
        <v/>
      </c>
    </row>
    <row r="184" spans="6:16" x14ac:dyDescent="0.25">
      <c r="F184" s="218" t="s">
        <v>274</v>
      </c>
      <c r="G184" s="80"/>
      <c r="H184" s="81"/>
      <c r="I184" s="82"/>
      <c r="J184" s="85" t="str">
        <f t="shared" si="2"/>
        <v/>
      </c>
      <c r="K184" s="83"/>
      <c r="L184" s="83"/>
      <c r="M184" s="168"/>
      <c r="N184" s="83"/>
      <c r="O184" s="83"/>
      <c r="P18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boks"),IF(AND(M184&gt;=8,N184&gt;0),1,IF(AND(M184&gt;5,N184&gt;0),0.5,IF(AND(M184&gt;0,N184&gt;0),0.25,0))),IF(M184&gt;=8,1,IF(M184&gt;5,0.5,IF(M184&gt;0,0.25,0)))))</f>
        <v/>
      </c>
    </row>
    <row r="185" spans="6:16" x14ac:dyDescent="0.25">
      <c r="F185" s="218" t="s">
        <v>275</v>
      </c>
      <c r="G185" s="80"/>
      <c r="H185" s="81"/>
      <c r="I185" s="82"/>
      <c r="J185" s="85" t="str">
        <f t="shared" si="2"/>
        <v/>
      </c>
      <c r="K185" s="83"/>
      <c r="L185" s="83"/>
      <c r="M185" s="168"/>
      <c r="N185" s="83"/>
      <c r="O185" s="83"/>
      <c r="P18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boks"),IF(AND(M185&gt;=8,N185&gt;0),1,IF(AND(M185&gt;5,N185&gt;0),0.5,IF(AND(M185&gt;0,N185&gt;0),0.25,0))),IF(M185&gt;=8,1,IF(M185&gt;5,0.5,IF(M185&gt;0,0.25,0)))))</f>
        <v/>
      </c>
    </row>
    <row r="186" spans="6:16" x14ac:dyDescent="0.25">
      <c r="F186" s="218" t="s">
        <v>276</v>
      </c>
      <c r="G186" s="80"/>
      <c r="H186" s="81"/>
      <c r="I186" s="82"/>
      <c r="J186" s="85" t="str">
        <f t="shared" si="2"/>
        <v/>
      </c>
      <c r="K186" s="83"/>
      <c r="L186" s="83"/>
      <c r="M186" s="168"/>
      <c r="N186" s="83"/>
      <c r="O186" s="83"/>
      <c r="P18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boks"),IF(AND(M186&gt;=8,N186&gt;0),1,IF(AND(M186&gt;5,N186&gt;0),0.5,IF(AND(M186&gt;0,N186&gt;0),0.25,0))),IF(M186&gt;=8,1,IF(M186&gt;5,0.5,IF(M186&gt;0,0.25,0)))))</f>
        <v/>
      </c>
    </row>
    <row r="187" spans="6:16" x14ac:dyDescent="0.25">
      <c r="F187" s="218" t="s">
        <v>277</v>
      </c>
      <c r="G187" s="80"/>
      <c r="H187" s="81"/>
      <c r="I187" s="82"/>
      <c r="J187" s="85" t="str">
        <f t="shared" si="2"/>
        <v/>
      </c>
      <c r="K187" s="83"/>
      <c r="L187" s="83"/>
      <c r="M187" s="168"/>
      <c r="N187" s="83"/>
      <c r="O187" s="83"/>
      <c r="P18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boks"),IF(AND(M187&gt;=8,N187&gt;0),1,IF(AND(M187&gt;5,N187&gt;0),0.5,IF(AND(M187&gt;0,N187&gt;0),0.25,0))),IF(M187&gt;=8,1,IF(M187&gt;5,0.5,IF(M187&gt;0,0.25,0)))))</f>
        <v/>
      </c>
    </row>
    <row r="188" spans="6:16" x14ac:dyDescent="0.25">
      <c r="F188" s="218" t="s">
        <v>278</v>
      </c>
      <c r="G188" s="80"/>
      <c r="H188" s="81"/>
      <c r="I188" s="82"/>
      <c r="J188" s="85" t="str">
        <f t="shared" si="2"/>
        <v/>
      </c>
      <c r="K188" s="83"/>
      <c r="L188" s="83"/>
      <c r="M188" s="168"/>
      <c r="N188" s="83"/>
      <c r="O188" s="83"/>
      <c r="P18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boks"),IF(AND(M188&gt;=8,N188&gt;0),1,IF(AND(M188&gt;5,N188&gt;0),0.5,IF(AND(M188&gt;0,N188&gt;0),0.25,0))),IF(M188&gt;=8,1,IF(M188&gt;5,0.5,IF(M188&gt;0,0.25,0)))))</f>
        <v/>
      </c>
    </row>
    <row r="189" spans="6:16" x14ac:dyDescent="0.25">
      <c r="F189" s="218" t="s">
        <v>279</v>
      </c>
      <c r="G189" s="80"/>
      <c r="H189" s="81"/>
      <c r="I189" s="82"/>
      <c r="J189" s="85" t="str">
        <f t="shared" si="2"/>
        <v/>
      </c>
      <c r="K189" s="83"/>
      <c r="L189" s="83"/>
      <c r="M189" s="168"/>
      <c r="N189" s="83"/>
      <c r="O189" s="83"/>
      <c r="P18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boks"),IF(AND(M189&gt;=8,N189&gt;0),1,IF(AND(M189&gt;5,N189&gt;0),0.5,IF(AND(M189&gt;0,N189&gt;0),0.25,0))),IF(M189&gt;=8,1,IF(M189&gt;5,0.5,IF(M189&gt;0,0.25,0)))))</f>
        <v/>
      </c>
    </row>
    <row r="190" spans="6:16" x14ac:dyDescent="0.25">
      <c r="F190" s="218" t="s">
        <v>280</v>
      </c>
      <c r="G190" s="80"/>
      <c r="H190" s="81"/>
      <c r="I190" s="82"/>
      <c r="J190" s="85" t="str">
        <f t="shared" si="2"/>
        <v/>
      </c>
      <c r="K190" s="83"/>
      <c r="L190" s="83"/>
      <c r="M190" s="168"/>
      <c r="N190" s="83"/>
      <c r="O190" s="83"/>
      <c r="P19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boks"),IF(AND(M190&gt;=8,N190&gt;0),1,IF(AND(M190&gt;5,N190&gt;0),0.5,IF(AND(M190&gt;0,N190&gt;0),0.25,0))),IF(M190&gt;=8,1,IF(M190&gt;5,0.5,IF(M190&gt;0,0.25,0)))))</f>
        <v/>
      </c>
    </row>
    <row r="191" spans="6:16" x14ac:dyDescent="0.25">
      <c r="F191" s="218" t="s">
        <v>281</v>
      </c>
      <c r="G191" s="80"/>
      <c r="H191" s="81"/>
      <c r="I191" s="82"/>
      <c r="J191" s="85" t="str">
        <f t="shared" si="2"/>
        <v/>
      </c>
      <c r="K191" s="83"/>
      <c r="L191" s="83"/>
      <c r="M191" s="168"/>
      <c r="N191" s="83"/>
      <c r="O191" s="83"/>
      <c r="P19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boks"),IF(AND(M191&gt;=8,N191&gt;0),1,IF(AND(M191&gt;5,N191&gt;0),0.5,IF(AND(M191&gt;0,N191&gt;0),0.25,0))),IF(M191&gt;=8,1,IF(M191&gt;5,0.5,IF(M191&gt;0,0.25,0)))))</f>
        <v/>
      </c>
    </row>
    <row r="192" spans="6:16" x14ac:dyDescent="0.25">
      <c r="F192" s="218" t="s">
        <v>282</v>
      </c>
      <c r="G192" s="80"/>
      <c r="H192" s="81"/>
      <c r="I192" s="82"/>
      <c r="J192" s="85" t="str">
        <f t="shared" si="2"/>
        <v/>
      </c>
      <c r="K192" s="83"/>
      <c r="L192" s="83"/>
      <c r="M192" s="168"/>
      <c r="N192" s="83"/>
      <c r="O192" s="83"/>
      <c r="P19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boks"),IF(AND(M192&gt;=8,N192&gt;0),1,IF(AND(M192&gt;5,N192&gt;0),0.5,IF(AND(M192&gt;0,N192&gt;0),0.25,0))),IF(M192&gt;=8,1,IF(M192&gt;5,0.5,IF(M192&gt;0,0.25,0)))))</f>
        <v/>
      </c>
    </row>
    <row r="193" spans="2:18" x14ac:dyDescent="0.25">
      <c r="F193" s="218" t="s">
        <v>283</v>
      </c>
      <c r="G193" s="80"/>
      <c r="H193" s="81"/>
      <c r="I193" s="82"/>
      <c r="J193" s="85" t="str">
        <f t="shared" si="2"/>
        <v/>
      </c>
      <c r="K193" s="83"/>
      <c r="L193" s="83"/>
      <c r="M193" s="168"/>
      <c r="N193" s="83"/>
      <c r="O193" s="83"/>
      <c r="P19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boks"),IF(AND(M193&gt;=8,N193&gt;0),1,IF(AND(M193&gt;5,N193&gt;0),0.5,IF(AND(M193&gt;0,N193&gt;0),0.25,0))),IF(M193&gt;=8,1,IF(M193&gt;5,0.5,IF(M193&gt;0,0.25,0)))))</f>
        <v/>
      </c>
    </row>
    <row r="194" spans="2:18" x14ac:dyDescent="0.25">
      <c r="F194" s="218" t="s">
        <v>284</v>
      </c>
      <c r="G194" s="80"/>
      <c r="H194" s="81"/>
      <c r="I194" s="82"/>
      <c r="J194" s="85" t="str">
        <f t="shared" si="2"/>
        <v/>
      </c>
      <c r="K194" s="83"/>
      <c r="L194" s="83"/>
      <c r="M194" s="168"/>
      <c r="N194" s="83"/>
      <c r="O194" s="83"/>
      <c r="P194"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boks"),IF(AND(M194&gt;=8,N194&gt;0),1,IF(AND(M194&gt;5,N194&gt;0),0.5,IF(AND(M194&gt;0,N194&gt;0),0.25,0))),IF(M194&gt;=8,1,IF(M194&gt;5,0.5,IF(M194&gt;0,0.25,0)))))</f>
        <v/>
      </c>
    </row>
    <row r="195" spans="2:18" x14ac:dyDescent="0.25">
      <c r="F195" s="218" t="s">
        <v>285</v>
      </c>
      <c r="G195" s="80"/>
      <c r="H195" s="81"/>
      <c r="I195" s="82"/>
      <c r="J195" s="85" t="str">
        <f t="shared" si="2"/>
        <v/>
      </c>
      <c r="K195" s="83"/>
      <c r="L195" s="83"/>
      <c r="M195" s="168"/>
      <c r="N195" s="83"/>
      <c r="O195" s="83"/>
      <c r="P195"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boks"),IF(AND(M195&gt;=8,N195&gt;0),1,IF(AND(M195&gt;5,N195&gt;0),0.5,IF(AND(M195&gt;0,N195&gt;0),0.25,0))),IF(M195&gt;=8,1,IF(M195&gt;5,0.5,IF(M195&gt;0,0.25,0)))))</f>
        <v/>
      </c>
    </row>
    <row r="196" spans="2:18" x14ac:dyDescent="0.25">
      <c r="F196" s="218" t="s">
        <v>286</v>
      </c>
      <c r="G196" s="80"/>
      <c r="H196" s="81"/>
      <c r="I196" s="82"/>
      <c r="J196" s="85" t="str">
        <f t="shared" si="2"/>
        <v/>
      </c>
      <c r="K196" s="83"/>
      <c r="L196" s="83"/>
      <c r="M196" s="168"/>
      <c r="N196" s="83"/>
      <c r="O196" s="83"/>
      <c r="P196"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boks"),IF(AND(M196&gt;=8,N196&gt;0),1,IF(AND(M196&gt;5,N196&gt;0),0.5,IF(AND(M196&gt;0,N196&gt;0),0.25,0))),IF(M196&gt;=8,1,IF(M196&gt;5,0.5,IF(M196&gt;0,0.25,0)))))</f>
        <v/>
      </c>
    </row>
    <row r="197" spans="2:18" x14ac:dyDescent="0.25">
      <c r="F197" s="218" t="s">
        <v>287</v>
      </c>
      <c r="G197" s="80"/>
      <c r="H197" s="81"/>
      <c r="I197" s="82"/>
      <c r="J197" s="85" t="str">
        <f t="shared" ref="J197:J203" si="3">IF(OR(I197="Stariji kadetski",I197="Kadetski",I197="Mlađi kadetski",I197="Diječji",I197="Mlađi diječji"),"Kadetski",IF(OR(I197="Stariji juniorski",I197="Juniorski",I197="Mlađi juniorski",I197="Mlađi seniorski"),"Juniorski",IF(I197="Seniorski","Seniorski","")))</f>
        <v/>
      </c>
      <c r="K197" s="83"/>
      <c r="L197" s="83"/>
      <c r="M197" s="168"/>
      <c r="N197" s="83"/>
      <c r="O197" s="83"/>
      <c r="P197"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boks"),IF(AND(M197&gt;=8,N197&gt;0),1,IF(AND(M197&gt;5,N197&gt;0),0.5,IF(AND(M197&gt;0,N197&gt;0),0.25,0))),IF(M197&gt;=8,1,IF(M197&gt;5,0.5,IF(M197&gt;0,0.25,0)))))</f>
        <v/>
      </c>
    </row>
    <row r="198" spans="2:18" x14ac:dyDescent="0.25">
      <c r="F198" s="218" t="s">
        <v>288</v>
      </c>
      <c r="G198" s="80"/>
      <c r="H198" s="81"/>
      <c r="I198" s="82"/>
      <c r="J198" s="85" t="str">
        <f t="shared" si="3"/>
        <v/>
      </c>
      <c r="K198" s="83"/>
      <c r="L198" s="83"/>
      <c r="M198" s="168"/>
      <c r="N198" s="83"/>
      <c r="O198" s="83"/>
      <c r="P198"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boks"),IF(AND(M198&gt;=8,N198&gt;0),1,IF(AND(M198&gt;5,N198&gt;0),0.5,IF(AND(M198&gt;0,N198&gt;0),0.25,0))),IF(M198&gt;=8,1,IF(M198&gt;5,0.5,IF(M198&gt;0,0.25,0)))))</f>
        <v/>
      </c>
    </row>
    <row r="199" spans="2:18" x14ac:dyDescent="0.25">
      <c r="F199" s="218" t="s">
        <v>289</v>
      </c>
      <c r="G199" s="80"/>
      <c r="H199" s="81"/>
      <c r="I199" s="82"/>
      <c r="J199" s="85" t="str">
        <f t="shared" si="3"/>
        <v/>
      </c>
      <c r="K199" s="83"/>
      <c r="L199" s="83"/>
      <c r="M199" s="168"/>
      <c r="N199" s="83"/>
      <c r="O199" s="83"/>
      <c r="P199"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boks"),IF(AND(M199&gt;=8,N199&gt;0),1,IF(AND(M199&gt;5,N199&gt;0),0.5,IF(AND(M199&gt;0,N199&gt;0),0.25,0))),IF(M199&gt;=8,1,IF(M199&gt;5,0.5,IF(M199&gt;0,0.25,0)))))</f>
        <v/>
      </c>
    </row>
    <row r="200" spans="2:18" x14ac:dyDescent="0.25">
      <c r="F200" s="218" t="s">
        <v>290</v>
      </c>
      <c r="G200" s="80"/>
      <c r="H200" s="81"/>
      <c r="I200" s="82"/>
      <c r="J200" s="85" t="str">
        <f t="shared" si="3"/>
        <v/>
      </c>
      <c r="K200" s="83"/>
      <c r="L200" s="83"/>
      <c r="M200" s="168"/>
      <c r="N200" s="83"/>
      <c r="O200" s="83"/>
      <c r="P200"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boks"),IF(AND(M200&gt;=8,N200&gt;0),1,IF(AND(M200&gt;5,N200&gt;0),0.5,IF(AND(M200&gt;0,N200&gt;0),0.25,0))),IF(M200&gt;=8,1,IF(M200&gt;5,0.5,IF(M200&gt;0,0.25,0)))))</f>
        <v/>
      </c>
    </row>
    <row r="201" spans="2:18" x14ac:dyDescent="0.25">
      <c r="F201" s="218" t="s">
        <v>291</v>
      </c>
      <c r="G201" s="80"/>
      <c r="H201" s="81"/>
      <c r="I201" s="82"/>
      <c r="J201" s="85" t="str">
        <f t="shared" si="3"/>
        <v/>
      </c>
      <c r="K201" s="83"/>
      <c r="L201" s="83"/>
      <c r="M201" s="168"/>
      <c r="N201" s="83"/>
      <c r="O201" s="83"/>
      <c r="P201"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boks"),IF(AND(M201&gt;=8,N201&gt;0),1,IF(AND(M201&gt;5,N201&gt;0),0.5,IF(AND(M201&gt;0,N201&gt;0),0.25,0))),IF(M201&gt;=8,1,IF(M201&gt;5,0.5,IF(M201&gt;0,0.25,0)))))</f>
        <v/>
      </c>
    </row>
    <row r="202" spans="2:18" x14ac:dyDescent="0.25">
      <c r="B202" s="103"/>
      <c r="C202" s="103"/>
      <c r="D202" s="103"/>
      <c r="F202" s="218" t="s">
        <v>292</v>
      </c>
      <c r="G202" s="80"/>
      <c r="H202" s="81"/>
      <c r="I202" s="82"/>
      <c r="J202" s="85" t="str">
        <f t="shared" si="3"/>
        <v/>
      </c>
      <c r="K202" s="83"/>
      <c r="L202" s="83"/>
      <c r="M202" s="168"/>
      <c r="N202" s="83"/>
      <c r="O202" s="83"/>
      <c r="P202"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boks"),IF(AND(M202&gt;=8,N202&gt;0),1,IF(AND(M202&gt;5,N202&gt;0),0.5,IF(AND(M202&gt;0,N202&gt;0),0.25,0))),IF(M202&gt;=8,1,IF(M202&gt;5,0.5,IF(M202&gt;0,0.25,0)))))</f>
        <v/>
      </c>
    </row>
    <row r="203" spans="2:18" x14ac:dyDescent="0.25">
      <c r="F203" s="218" t="s">
        <v>293</v>
      </c>
      <c r="G203" s="80"/>
      <c r="H203" s="81"/>
      <c r="I203" s="82"/>
      <c r="J203" s="85" t="str">
        <f t="shared" si="3"/>
        <v/>
      </c>
      <c r="K203" s="83"/>
      <c r="L203" s="83"/>
      <c r="M203" s="168"/>
      <c r="N203" s="83"/>
      <c r="O203" s="83"/>
      <c r="P203" s="219" t="str">
        <f>IF(ISBLANK(osnovni_podaci!$D$5),"",IF(OR(osnovni_podaci!$D$5="Aikido",osnovni_podaci!$D$5="Boks",osnovni_podaci!$D$5="Hrvanje",osnovni_podaci!$D$5="Judo",osnovni_podaci!$D$5="Ju-jitsu",osnovni_podaci!$D$5="Karate",osnovni_podaci!$D$5="Kendo",osnovni_podaci!$D$5="Kickboxing",osnovni_podaci!$D$5="Mačevanje",osnovni_podaci!$D$5="Obaranje ruke",osnovni_podaci!$D$5="Sambo",osnovni_podaci!$D$5="Savate",osnovni_podaci!$D$5="Taekwondo",osnovni_podaci!$D$5="Tajlandski boks"),IF(AND(M203&gt;=8,N203&gt;0),1,IF(AND(M203&gt;5,N203&gt;0),0.5,IF(AND(M203&gt;0,N203&gt;0),0.25,0))),IF(M203&gt;=8,1,IF(M203&gt;5,0.5,IF(M203&gt;0,0.25,0)))))</f>
        <v/>
      </c>
    </row>
    <row r="205" spans="2:18" x14ac:dyDescent="0.25">
      <c r="F205" s="56"/>
      <c r="G205" s="56"/>
      <c r="H205" s="56"/>
      <c r="I205" s="56"/>
      <c r="J205" s="56"/>
      <c r="K205" s="56"/>
      <c r="L205" s="56"/>
      <c r="M205" s="162"/>
      <c r="N205" s="96"/>
      <c r="O205" s="96"/>
      <c r="P205" s="96"/>
      <c r="Q205" s="97"/>
      <c r="R205" s="97"/>
    </row>
  </sheetData>
  <sheetProtection algorithmName="SHA-512" hashValue="mWstD8nrpMbkx6aV9g3Yn4rZKbFlAUDTw2/hRVWjDEkpLQWSPI88pdiId7X9znys+YTcrA34qQnuIvdHnJDwmg==" saltValue="bmXH7ARdFD6jcc+wHewE9Q==" spinCount="100000" sheet="1" objects="1" scenarios="1" selectLockedCells="1"/>
  <mergeCells count="6">
    <mergeCell ref="A13:D13"/>
    <mergeCell ref="A11:D11"/>
    <mergeCell ref="F1:P1"/>
    <mergeCell ref="A3:D3"/>
    <mergeCell ref="A1:D1"/>
    <mergeCell ref="A10:D10"/>
  </mergeCells>
  <conditionalFormatting sqref="G4:G203">
    <cfRule type="duplicateValues" dxfId="106" priority="2"/>
  </conditionalFormatting>
  <conditionalFormatting sqref="G41:G203">
    <cfRule type="duplicateValues" dxfId="105" priority="3"/>
  </conditionalFormatting>
  <conditionalFormatting sqref="G4:H203">
    <cfRule type="duplicateValues" dxfId="104" priority="1"/>
  </conditionalFormatting>
  <dataValidations count="4">
    <dataValidation type="custom" showInputMessage="1" showErrorMessage="1" error="Upiši broj registracije" sqref="H204:H1048576 H1:H3" xr:uid="{00000000-0002-0000-0A00-000000000000}">
      <formula1>G3:G202&lt;&gt;""</formula1>
    </dataValidation>
    <dataValidation type="custom" showInputMessage="1" showErrorMessage="1" errorTitle="Greška pri unosu" error="Već prijavljen rezultat unesenog sportaša." sqref="H4:H203" xr:uid="{00000000-0002-0000-0A00-000001000000}">
      <formula1>COUNTIF($H:$H,H4)=1</formula1>
    </dataValidation>
    <dataValidation type="whole" allowBlank="1" showInputMessage="1" showErrorMessage="1" sqref="M4:M203" xr:uid="{00000000-0002-0000-0A00-000002000000}">
      <formula1>0</formula1>
      <formula2>200</formula2>
    </dataValidation>
    <dataValidation type="list" allowBlank="1" showInputMessage="1" showErrorMessage="1" sqref="O4:O203" xr:uid="{00000000-0002-0000-0A00-000003000000}">
      <formula1>PLASMAN_PH_E_L</formula1>
    </dataValidation>
  </dataValidations>
  <pageMargins left="0.7" right="0.7" top="0.75" bottom="0.75" header="0.3" footer="0.3"/>
  <pageSetup paperSize="9" orientation="portrait" r:id="rId1"/>
  <ignoredErrors>
    <ignoredError sqref="C5:D7"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4000000}">
          <x14:formula1>
            <xm:f>DATA!$L$2:$L$11</xm:f>
          </x14:formula1>
          <xm:sqref>I4:I203</xm:sqref>
        </x14:dataValidation>
        <x14:dataValidation type="list" allowBlank="1" showInputMessage="1" showErrorMessage="1" xr:uid="{00000000-0002-0000-0A00-000005000000}">
          <x14:formula1>
            <xm:f>DATA!$U$2:$U$6</xm:f>
          </x14:formula1>
          <xm:sqref>N4:N203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O206"/>
  <sheetViews>
    <sheetView workbookViewId="0">
      <pane ySplit="4" topLeftCell="A5" activePane="bottomLeft" state="frozen"/>
      <selection pane="bottomLeft" activeCell="G5" sqref="G5"/>
    </sheetView>
  </sheetViews>
  <sheetFormatPr defaultColWidth="9.140625" defaultRowHeight="15" x14ac:dyDescent="0.25"/>
  <cols>
    <col min="1" max="4" width="15.7109375" style="86" customWidth="1"/>
    <col min="5" max="6" width="9.140625" style="86"/>
    <col min="7" max="7" width="15.7109375" style="86" customWidth="1"/>
    <col min="8" max="9" width="30.7109375" style="86" customWidth="1"/>
    <col min="10" max="11" width="15.7109375" style="86" customWidth="1"/>
    <col min="12" max="13" width="15.7109375" style="104" customWidth="1"/>
    <col min="14" max="16384" width="9.140625" style="86"/>
  </cols>
  <sheetData>
    <row r="1" spans="1:14" s="56" customFormat="1" ht="30" customHeight="1" x14ac:dyDescent="0.25">
      <c r="A1" s="352"/>
      <c r="B1" s="352"/>
      <c r="C1" s="352"/>
      <c r="D1" s="352"/>
      <c r="E1" s="153"/>
      <c r="F1" s="344" t="s">
        <v>626</v>
      </c>
      <c r="G1" s="344"/>
      <c r="H1" s="344"/>
      <c r="I1" s="344"/>
      <c r="J1" s="344"/>
      <c r="K1" s="344"/>
      <c r="L1" s="344"/>
      <c r="M1" s="344"/>
    </row>
    <row r="2" spans="1:14" s="56" customFormat="1" ht="30" customHeight="1" x14ac:dyDescent="0.25">
      <c r="A2" s="24"/>
      <c r="B2" s="24"/>
      <c r="C2" s="24"/>
      <c r="D2" s="24"/>
      <c r="F2" s="353" t="s">
        <v>469</v>
      </c>
      <c r="G2" s="353"/>
      <c r="H2" s="353"/>
      <c r="I2" s="353"/>
      <c r="J2" s="353"/>
      <c r="K2" s="353"/>
      <c r="L2" s="353"/>
      <c r="M2" s="353"/>
    </row>
    <row r="3" spans="1:14" x14ac:dyDescent="0.25">
      <c r="A3"/>
      <c r="B3"/>
      <c r="C3"/>
      <c r="D3"/>
    </row>
    <row r="4" spans="1:14" ht="30" x14ac:dyDescent="0.35">
      <c r="A4" s="345" t="s">
        <v>360</v>
      </c>
      <c r="B4" s="345"/>
      <c r="C4" s="345"/>
      <c r="D4" s="345"/>
      <c r="F4" s="99" t="s">
        <v>91</v>
      </c>
      <c r="G4" s="100" t="s">
        <v>361</v>
      </c>
      <c r="H4" s="99" t="s">
        <v>16</v>
      </c>
      <c r="I4" s="99" t="s">
        <v>466</v>
      </c>
      <c r="J4" s="99" t="s">
        <v>362</v>
      </c>
      <c r="K4" s="99" t="s">
        <v>297</v>
      </c>
      <c r="L4" s="99" t="s">
        <v>363</v>
      </c>
      <c r="M4" s="100" t="s">
        <v>364</v>
      </c>
      <c r="N4" s="57"/>
    </row>
    <row r="5" spans="1:14" x14ac:dyDescent="0.25">
      <c r="A5" s="346" t="s">
        <v>58</v>
      </c>
      <c r="B5" s="347"/>
      <c r="C5" s="347"/>
      <c r="D5" s="348"/>
      <c r="F5" s="218" t="s">
        <v>94</v>
      </c>
      <c r="G5" s="80"/>
      <c r="H5" s="81"/>
      <c r="I5" s="81"/>
      <c r="J5" s="82"/>
      <c r="K5" s="85" t="str">
        <f>IF(OR(J5="Stariji kadetski",J5="Kadetski",J5="Mlađi kadetski",J5="Diječji",J5="Mlađi diječji"),"Kadetski",IF(OR(J5="Stariji juniorski",J5="Juniorski",J5="Mlađi juniorski",J5="Mlađi seniorski"),"Juniorski",IF(J5="Seniorski","Seniorski","")))</f>
        <v/>
      </c>
      <c r="L5" s="84"/>
      <c r="M5" s="84"/>
    </row>
    <row r="6" spans="1:14" x14ac:dyDescent="0.25">
      <c r="A6" s="349">
        <f>SUMPRODUCT((($H$5:$H$204&lt;&gt;"")/COUNTIF($H$5:$H$204, $H$5:$H$204 &amp;"")))</f>
        <v>0</v>
      </c>
      <c r="B6" s="350"/>
      <c r="C6" s="350"/>
      <c r="D6" s="351"/>
      <c r="F6" s="218" t="s">
        <v>95</v>
      </c>
      <c r="G6" s="80"/>
      <c r="H6" s="81"/>
      <c r="I6" s="81"/>
      <c r="J6" s="81"/>
      <c r="K6" s="85" t="str">
        <f t="shared" ref="K6:K69" si="0">IF(OR(J6="Stariji kadetski",J6="Kadetski",J6="Mlađi kadetski",J6="Diječji",J6="Mlađi diječji"),"Kadetski",IF(OR(J6="Stariji juniorski",J6="Juniorski",J6="Mlađi juniorski",J6="Mlađi seniorski"),"Juniorski",IF(J6="Seniorski","Seniorski","")))</f>
        <v/>
      </c>
      <c r="L6" s="84"/>
      <c r="M6" s="84"/>
    </row>
    <row r="7" spans="1:14" x14ac:dyDescent="0.25">
      <c r="F7" s="218" t="s">
        <v>96</v>
      </c>
      <c r="G7" s="80"/>
      <c r="H7" s="81"/>
      <c r="I7" s="81"/>
      <c r="J7" s="82"/>
      <c r="K7" s="85" t="str">
        <f t="shared" si="0"/>
        <v/>
      </c>
      <c r="L7" s="84"/>
      <c r="M7" s="84"/>
    </row>
    <row r="8" spans="1:14" x14ac:dyDescent="0.25">
      <c r="F8" s="218" t="s">
        <v>97</v>
      </c>
      <c r="G8" s="80"/>
      <c r="H8" s="81"/>
      <c r="I8" s="81"/>
      <c r="J8" s="82"/>
      <c r="K8" s="85" t="str">
        <f t="shared" si="0"/>
        <v/>
      </c>
      <c r="L8" s="84"/>
      <c r="M8" s="84"/>
    </row>
    <row r="9" spans="1:14" x14ac:dyDescent="0.25">
      <c r="F9" s="218" t="s">
        <v>98</v>
      </c>
      <c r="G9" s="80"/>
      <c r="H9" s="81"/>
      <c r="I9" s="81"/>
      <c r="J9" s="82"/>
      <c r="K9" s="85" t="str">
        <f t="shared" si="0"/>
        <v/>
      </c>
      <c r="L9" s="84"/>
      <c r="M9" s="84"/>
    </row>
    <row r="10" spans="1:14" x14ac:dyDescent="0.25">
      <c r="F10" s="218" t="s">
        <v>99</v>
      </c>
      <c r="G10" s="80"/>
      <c r="H10" s="81"/>
      <c r="I10" s="81"/>
      <c r="J10" s="82"/>
      <c r="K10" s="85" t="str">
        <f t="shared" si="0"/>
        <v/>
      </c>
      <c r="L10" s="84"/>
      <c r="M10" s="84"/>
    </row>
    <row r="11" spans="1:14" x14ac:dyDescent="0.25">
      <c r="F11" s="218" t="s">
        <v>100</v>
      </c>
      <c r="G11" s="80"/>
      <c r="H11" s="81"/>
      <c r="I11" s="81"/>
      <c r="J11" s="82"/>
      <c r="K11" s="85" t="str">
        <f t="shared" si="0"/>
        <v/>
      </c>
      <c r="L11" s="84"/>
      <c r="M11" s="84"/>
    </row>
    <row r="12" spans="1:14" x14ac:dyDescent="0.25">
      <c r="F12" s="218" t="s">
        <v>101</v>
      </c>
      <c r="G12" s="80"/>
      <c r="H12" s="81"/>
      <c r="I12" s="81"/>
      <c r="J12" s="82"/>
      <c r="K12" s="85" t="str">
        <f t="shared" si="0"/>
        <v/>
      </c>
      <c r="L12" s="84"/>
      <c r="M12" s="84"/>
    </row>
    <row r="13" spans="1:14" x14ac:dyDescent="0.25">
      <c r="F13" s="218" t="s">
        <v>102</v>
      </c>
      <c r="G13" s="80"/>
      <c r="H13" s="81"/>
      <c r="I13" s="81"/>
      <c r="J13" s="82"/>
      <c r="K13" s="85" t="str">
        <f t="shared" si="0"/>
        <v/>
      </c>
      <c r="L13" s="84"/>
      <c r="M13" s="84"/>
    </row>
    <row r="14" spans="1:14" x14ac:dyDescent="0.25">
      <c r="F14" s="218" t="s">
        <v>103</v>
      </c>
      <c r="G14" s="80"/>
      <c r="H14" s="81"/>
      <c r="I14" s="81"/>
      <c r="J14" s="81"/>
      <c r="K14" s="85" t="str">
        <f t="shared" si="0"/>
        <v/>
      </c>
      <c r="L14" s="84"/>
      <c r="M14" s="84"/>
    </row>
    <row r="15" spans="1:14" x14ac:dyDescent="0.25">
      <c r="F15" s="218" t="s">
        <v>104</v>
      </c>
      <c r="G15" s="80"/>
      <c r="H15" s="81"/>
      <c r="I15" s="81"/>
      <c r="J15" s="82"/>
      <c r="K15" s="85" t="str">
        <f t="shared" si="0"/>
        <v/>
      </c>
      <c r="L15" s="84"/>
      <c r="M15" s="84"/>
    </row>
    <row r="16" spans="1:14" x14ac:dyDescent="0.25">
      <c r="F16" s="218" t="s">
        <v>105</v>
      </c>
      <c r="G16" s="80"/>
      <c r="H16" s="81"/>
      <c r="I16" s="81"/>
      <c r="J16" s="82"/>
      <c r="K16" s="85" t="str">
        <f t="shared" si="0"/>
        <v/>
      </c>
      <c r="L16" s="84"/>
      <c r="M16" s="84"/>
    </row>
    <row r="17" spans="6:13" x14ac:dyDescent="0.25">
      <c r="F17" s="218" t="s">
        <v>106</v>
      </c>
      <c r="G17" s="80"/>
      <c r="H17" s="81"/>
      <c r="I17" s="81"/>
      <c r="J17" s="82"/>
      <c r="K17" s="85" t="str">
        <f t="shared" si="0"/>
        <v/>
      </c>
      <c r="L17" s="84"/>
      <c r="M17" s="84"/>
    </row>
    <row r="18" spans="6:13" x14ac:dyDescent="0.25">
      <c r="F18" s="218" t="s">
        <v>107</v>
      </c>
      <c r="G18" s="80"/>
      <c r="H18" s="81"/>
      <c r="I18" s="81"/>
      <c r="J18" s="82"/>
      <c r="K18" s="85" t="str">
        <f t="shared" si="0"/>
        <v/>
      </c>
      <c r="L18" s="84"/>
      <c r="M18" s="84"/>
    </row>
    <row r="19" spans="6:13" x14ac:dyDescent="0.25">
      <c r="F19" s="218" t="s">
        <v>108</v>
      </c>
      <c r="G19" s="80"/>
      <c r="H19" s="81"/>
      <c r="I19" s="81"/>
      <c r="J19" s="82"/>
      <c r="K19" s="85" t="str">
        <f t="shared" si="0"/>
        <v/>
      </c>
      <c r="L19" s="84"/>
      <c r="M19" s="84"/>
    </row>
    <row r="20" spans="6:13" x14ac:dyDescent="0.25">
      <c r="F20" s="218" t="s">
        <v>109</v>
      </c>
      <c r="G20" s="80"/>
      <c r="H20" s="81"/>
      <c r="I20" s="81"/>
      <c r="J20" s="82"/>
      <c r="K20" s="85" t="str">
        <f t="shared" si="0"/>
        <v/>
      </c>
      <c r="L20" s="84"/>
      <c r="M20" s="84"/>
    </row>
    <row r="21" spans="6:13" x14ac:dyDescent="0.25">
      <c r="F21" s="218" t="s">
        <v>110</v>
      </c>
      <c r="G21" s="80"/>
      <c r="H21" s="81"/>
      <c r="I21" s="81"/>
      <c r="J21" s="82"/>
      <c r="K21" s="85" t="str">
        <f t="shared" si="0"/>
        <v/>
      </c>
      <c r="L21" s="84"/>
      <c r="M21" s="84"/>
    </row>
    <row r="22" spans="6:13" x14ac:dyDescent="0.25">
      <c r="F22" s="218" t="s">
        <v>111</v>
      </c>
      <c r="G22" s="80"/>
      <c r="H22" s="81"/>
      <c r="I22" s="81"/>
      <c r="J22" s="81"/>
      <c r="K22" s="85" t="str">
        <f t="shared" si="0"/>
        <v/>
      </c>
      <c r="L22" s="84"/>
      <c r="M22" s="84"/>
    </row>
    <row r="23" spans="6:13" x14ac:dyDescent="0.25">
      <c r="F23" s="218" t="s">
        <v>112</v>
      </c>
      <c r="G23" s="80"/>
      <c r="H23" s="81"/>
      <c r="I23" s="81"/>
      <c r="J23" s="82"/>
      <c r="K23" s="85" t="str">
        <f t="shared" si="0"/>
        <v/>
      </c>
      <c r="L23" s="84"/>
      <c r="M23" s="84"/>
    </row>
    <row r="24" spans="6:13" x14ac:dyDescent="0.25">
      <c r="F24" s="218" t="s">
        <v>113</v>
      </c>
      <c r="G24" s="80"/>
      <c r="H24" s="81"/>
      <c r="I24" s="81"/>
      <c r="J24" s="82"/>
      <c r="K24" s="85" t="str">
        <f t="shared" si="0"/>
        <v/>
      </c>
      <c r="L24" s="84"/>
      <c r="M24" s="84"/>
    </row>
    <row r="25" spans="6:13" x14ac:dyDescent="0.25">
      <c r="F25" s="218" t="s">
        <v>114</v>
      </c>
      <c r="G25" s="80"/>
      <c r="H25" s="81"/>
      <c r="I25" s="81"/>
      <c r="J25" s="82"/>
      <c r="K25" s="85" t="str">
        <f t="shared" si="0"/>
        <v/>
      </c>
      <c r="L25" s="83"/>
      <c r="M25" s="83"/>
    </row>
    <row r="26" spans="6:13" x14ac:dyDescent="0.25">
      <c r="F26" s="218" t="s">
        <v>115</v>
      </c>
      <c r="G26" s="80"/>
      <c r="H26" s="81"/>
      <c r="I26" s="81"/>
      <c r="J26" s="82"/>
      <c r="K26" s="85" t="str">
        <f t="shared" si="0"/>
        <v/>
      </c>
      <c r="L26" s="83"/>
      <c r="M26" s="83"/>
    </row>
    <row r="27" spans="6:13" x14ac:dyDescent="0.25">
      <c r="F27" s="218" t="s">
        <v>116</v>
      </c>
      <c r="G27" s="80"/>
      <c r="H27" s="81"/>
      <c r="I27" s="81"/>
      <c r="J27" s="82"/>
      <c r="K27" s="85" t="str">
        <f t="shared" si="0"/>
        <v/>
      </c>
      <c r="L27" s="83"/>
      <c r="M27" s="83"/>
    </row>
    <row r="28" spans="6:13" x14ac:dyDescent="0.25">
      <c r="F28" s="218" t="s">
        <v>117</v>
      </c>
      <c r="G28" s="80"/>
      <c r="H28" s="81"/>
      <c r="I28" s="81"/>
      <c r="J28" s="82"/>
      <c r="K28" s="85" t="str">
        <f t="shared" si="0"/>
        <v/>
      </c>
      <c r="L28" s="83"/>
      <c r="M28" s="83"/>
    </row>
    <row r="29" spans="6:13" x14ac:dyDescent="0.25">
      <c r="F29" s="218" t="s">
        <v>118</v>
      </c>
      <c r="G29" s="80"/>
      <c r="H29" s="81"/>
      <c r="I29" s="81"/>
      <c r="J29" s="82"/>
      <c r="K29" s="85" t="str">
        <f t="shared" si="0"/>
        <v/>
      </c>
      <c r="L29" s="83"/>
      <c r="M29" s="83"/>
    </row>
    <row r="30" spans="6:13" x14ac:dyDescent="0.25">
      <c r="F30" s="218" t="s">
        <v>119</v>
      </c>
      <c r="G30" s="80"/>
      <c r="H30" s="81"/>
      <c r="I30" s="81"/>
      <c r="J30" s="82"/>
      <c r="K30" s="85" t="str">
        <f t="shared" si="0"/>
        <v/>
      </c>
      <c r="L30" s="83"/>
      <c r="M30" s="83"/>
    </row>
    <row r="31" spans="6:13" x14ac:dyDescent="0.25">
      <c r="F31" s="218" t="s">
        <v>120</v>
      </c>
      <c r="G31" s="80"/>
      <c r="H31" s="81"/>
      <c r="I31" s="81"/>
      <c r="J31" s="82"/>
      <c r="K31" s="85" t="str">
        <f t="shared" si="0"/>
        <v/>
      </c>
      <c r="L31" s="83"/>
      <c r="M31" s="83"/>
    </row>
    <row r="32" spans="6:13" x14ac:dyDescent="0.25">
      <c r="F32" s="218" t="s">
        <v>121</v>
      </c>
      <c r="G32" s="80"/>
      <c r="H32" s="81"/>
      <c r="I32" s="81"/>
      <c r="J32" s="82"/>
      <c r="K32" s="85" t="str">
        <f t="shared" si="0"/>
        <v/>
      </c>
      <c r="L32" s="83"/>
      <c r="M32" s="83"/>
    </row>
    <row r="33" spans="6:13" x14ac:dyDescent="0.25">
      <c r="F33" s="218" t="s">
        <v>122</v>
      </c>
      <c r="G33" s="80"/>
      <c r="H33" s="81"/>
      <c r="I33" s="81"/>
      <c r="J33" s="82"/>
      <c r="K33" s="85" t="str">
        <f t="shared" si="0"/>
        <v/>
      </c>
      <c r="L33" s="83"/>
      <c r="M33" s="83"/>
    </row>
    <row r="34" spans="6:13" x14ac:dyDescent="0.25">
      <c r="F34" s="218" t="s">
        <v>123</v>
      </c>
      <c r="G34" s="80"/>
      <c r="H34" s="81"/>
      <c r="I34" s="81"/>
      <c r="J34" s="82"/>
      <c r="K34" s="85" t="str">
        <f t="shared" si="0"/>
        <v/>
      </c>
      <c r="L34" s="83"/>
      <c r="M34" s="83"/>
    </row>
    <row r="35" spans="6:13" x14ac:dyDescent="0.25">
      <c r="F35" s="218" t="s">
        <v>124</v>
      </c>
      <c r="G35" s="80"/>
      <c r="H35" s="81"/>
      <c r="I35" s="81"/>
      <c r="J35" s="82"/>
      <c r="K35" s="85" t="str">
        <f t="shared" si="0"/>
        <v/>
      </c>
      <c r="L35" s="83"/>
      <c r="M35" s="83"/>
    </row>
    <row r="36" spans="6:13" x14ac:dyDescent="0.25">
      <c r="F36" s="218" t="s">
        <v>125</v>
      </c>
      <c r="G36" s="80"/>
      <c r="H36" s="81"/>
      <c r="I36" s="81"/>
      <c r="J36" s="82"/>
      <c r="K36" s="85" t="str">
        <f t="shared" si="0"/>
        <v/>
      </c>
      <c r="L36" s="83"/>
      <c r="M36" s="83"/>
    </row>
    <row r="37" spans="6:13" x14ac:dyDescent="0.25">
      <c r="F37" s="218" t="s">
        <v>126</v>
      </c>
      <c r="G37" s="80"/>
      <c r="H37" s="81"/>
      <c r="I37" s="81"/>
      <c r="J37" s="82"/>
      <c r="K37" s="85" t="str">
        <f t="shared" si="0"/>
        <v/>
      </c>
      <c r="L37" s="83"/>
      <c r="M37" s="83"/>
    </row>
    <row r="38" spans="6:13" x14ac:dyDescent="0.25">
      <c r="F38" s="218" t="s">
        <v>127</v>
      </c>
      <c r="G38" s="80"/>
      <c r="H38" s="81"/>
      <c r="I38" s="81"/>
      <c r="J38" s="82"/>
      <c r="K38" s="85" t="str">
        <f t="shared" si="0"/>
        <v/>
      </c>
      <c r="L38" s="83"/>
      <c r="M38" s="83"/>
    </row>
    <row r="39" spans="6:13" x14ac:dyDescent="0.25">
      <c r="F39" s="218" t="s">
        <v>128</v>
      </c>
      <c r="G39" s="80"/>
      <c r="H39" s="81"/>
      <c r="I39" s="81"/>
      <c r="J39" s="82"/>
      <c r="K39" s="85" t="str">
        <f t="shared" si="0"/>
        <v/>
      </c>
      <c r="L39" s="83"/>
      <c r="M39" s="83"/>
    </row>
    <row r="40" spans="6:13" x14ac:dyDescent="0.25">
      <c r="F40" s="218" t="s">
        <v>129</v>
      </c>
      <c r="G40" s="80"/>
      <c r="H40" s="81"/>
      <c r="I40" s="81"/>
      <c r="J40" s="82"/>
      <c r="K40" s="85" t="str">
        <f t="shared" si="0"/>
        <v/>
      </c>
      <c r="L40" s="83"/>
      <c r="M40" s="83"/>
    </row>
    <row r="41" spans="6:13" x14ac:dyDescent="0.25">
      <c r="F41" s="218" t="s">
        <v>130</v>
      </c>
      <c r="G41" s="80"/>
      <c r="H41" s="81"/>
      <c r="I41" s="81"/>
      <c r="J41" s="82"/>
      <c r="K41" s="85" t="str">
        <f t="shared" si="0"/>
        <v/>
      </c>
      <c r="L41" s="83"/>
      <c r="M41" s="83"/>
    </row>
    <row r="42" spans="6:13" x14ac:dyDescent="0.25">
      <c r="F42" s="218" t="s">
        <v>131</v>
      </c>
      <c r="G42" s="80"/>
      <c r="H42" s="81"/>
      <c r="I42" s="81"/>
      <c r="J42" s="82"/>
      <c r="K42" s="85" t="str">
        <f t="shared" si="0"/>
        <v/>
      </c>
      <c r="L42" s="83"/>
      <c r="M42" s="83"/>
    </row>
    <row r="43" spans="6:13" x14ac:dyDescent="0.25">
      <c r="F43" s="218" t="s">
        <v>132</v>
      </c>
      <c r="G43" s="80"/>
      <c r="H43" s="81"/>
      <c r="I43" s="81"/>
      <c r="J43" s="82"/>
      <c r="K43" s="85" t="str">
        <f t="shared" si="0"/>
        <v/>
      </c>
      <c r="L43" s="83"/>
      <c r="M43" s="83"/>
    </row>
    <row r="44" spans="6:13" x14ac:dyDescent="0.25">
      <c r="F44" s="218" t="s">
        <v>133</v>
      </c>
      <c r="G44" s="80"/>
      <c r="H44" s="81"/>
      <c r="I44" s="81"/>
      <c r="J44" s="82"/>
      <c r="K44" s="85" t="str">
        <f t="shared" si="0"/>
        <v/>
      </c>
      <c r="L44" s="83"/>
      <c r="M44" s="83"/>
    </row>
    <row r="45" spans="6:13" x14ac:dyDescent="0.25">
      <c r="F45" s="218" t="s">
        <v>134</v>
      </c>
      <c r="G45" s="80"/>
      <c r="H45" s="81"/>
      <c r="I45" s="81"/>
      <c r="J45" s="82"/>
      <c r="K45" s="85" t="str">
        <f t="shared" si="0"/>
        <v/>
      </c>
      <c r="L45" s="83"/>
      <c r="M45" s="83"/>
    </row>
    <row r="46" spans="6:13" x14ac:dyDescent="0.25">
      <c r="F46" s="218" t="s">
        <v>135</v>
      </c>
      <c r="G46" s="80"/>
      <c r="H46" s="81"/>
      <c r="I46" s="81"/>
      <c r="J46" s="82"/>
      <c r="K46" s="85" t="str">
        <f t="shared" si="0"/>
        <v/>
      </c>
      <c r="L46" s="83"/>
      <c r="M46" s="83"/>
    </row>
    <row r="47" spans="6:13" x14ac:dyDescent="0.25">
      <c r="F47" s="218" t="s">
        <v>136</v>
      </c>
      <c r="G47" s="80"/>
      <c r="H47" s="81"/>
      <c r="I47" s="81"/>
      <c r="J47" s="82"/>
      <c r="K47" s="85" t="str">
        <f t="shared" si="0"/>
        <v/>
      </c>
      <c r="L47" s="83"/>
      <c r="M47" s="83"/>
    </row>
    <row r="48" spans="6:13" x14ac:dyDescent="0.25">
      <c r="F48" s="218" t="s">
        <v>137</v>
      </c>
      <c r="G48" s="80"/>
      <c r="H48" s="81"/>
      <c r="I48" s="81"/>
      <c r="J48" s="82"/>
      <c r="K48" s="85" t="str">
        <f t="shared" si="0"/>
        <v/>
      </c>
      <c r="L48" s="83"/>
      <c r="M48" s="83"/>
    </row>
    <row r="49" spans="6:13" x14ac:dyDescent="0.25">
      <c r="F49" s="218" t="s">
        <v>138</v>
      </c>
      <c r="G49" s="80"/>
      <c r="H49" s="81"/>
      <c r="I49" s="81"/>
      <c r="J49" s="82"/>
      <c r="K49" s="85" t="str">
        <f t="shared" si="0"/>
        <v/>
      </c>
      <c r="L49" s="83"/>
      <c r="M49" s="83"/>
    </row>
    <row r="50" spans="6:13" x14ac:dyDescent="0.25">
      <c r="F50" s="218" t="s">
        <v>139</v>
      </c>
      <c r="G50" s="80"/>
      <c r="H50" s="81"/>
      <c r="I50" s="81"/>
      <c r="J50" s="82"/>
      <c r="K50" s="85" t="str">
        <f t="shared" si="0"/>
        <v/>
      </c>
      <c r="L50" s="83"/>
      <c r="M50" s="83"/>
    </row>
    <row r="51" spans="6:13" x14ac:dyDescent="0.25">
      <c r="F51" s="218" t="s">
        <v>140</v>
      </c>
      <c r="G51" s="80"/>
      <c r="H51" s="81"/>
      <c r="I51" s="81"/>
      <c r="J51" s="82"/>
      <c r="K51" s="85" t="str">
        <f t="shared" si="0"/>
        <v/>
      </c>
      <c r="L51" s="83"/>
      <c r="M51" s="83"/>
    </row>
    <row r="52" spans="6:13" x14ac:dyDescent="0.25">
      <c r="F52" s="218" t="s">
        <v>141</v>
      </c>
      <c r="G52" s="80"/>
      <c r="H52" s="81"/>
      <c r="I52" s="81"/>
      <c r="J52" s="82"/>
      <c r="K52" s="85" t="str">
        <f t="shared" si="0"/>
        <v/>
      </c>
      <c r="L52" s="83"/>
      <c r="M52" s="83"/>
    </row>
    <row r="53" spans="6:13" x14ac:dyDescent="0.25">
      <c r="F53" s="218" t="s">
        <v>142</v>
      </c>
      <c r="G53" s="80"/>
      <c r="H53" s="81"/>
      <c r="I53" s="81"/>
      <c r="J53" s="82"/>
      <c r="K53" s="85" t="str">
        <f t="shared" si="0"/>
        <v/>
      </c>
      <c r="L53" s="83"/>
      <c r="M53" s="83"/>
    </row>
    <row r="54" spans="6:13" x14ac:dyDescent="0.25">
      <c r="F54" s="218" t="s">
        <v>143</v>
      </c>
      <c r="G54" s="80"/>
      <c r="H54" s="81"/>
      <c r="I54" s="81"/>
      <c r="J54" s="82"/>
      <c r="K54" s="85" t="str">
        <f t="shared" si="0"/>
        <v/>
      </c>
      <c r="L54" s="83"/>
      <c r="M54" s="83"/>
    </row>
    <row r="55" spans="6:13" x14ac:dyDescent="0.25">
      <c r="F55" s="218" t="s">
        <v>144</v>
      </c>
      <c r="G55" s="80"/>
      <c r="H55" s="81"/>
      <c r="I55" s="81"/>
      <c r="J55" s="82"/>
      <c r="K55" s="85" t="str">
        <f t="shared" si="0"/>
        <v/>
      </c>
      <c r="L55" s="83"/>
      <c r="M55" s="83"/>
    </row>
    <row r="56" spans="6:13" x14ac:dyDescent="0.25">
      <c r="F56" s="218" t="s">
        <v>145</v>
      </c>
      <c r="G56" s="80"/>
      <c r="H56" s="81"/>
      <c r="I56" s="81"/>
      <c r="J56" s="82"/>
      <c r="K56" s="85" t="str">
        <f t="shared" si="0"/>
        <v/>
      </c>
      <c r="L56" s="83"/>
      <c r="M56" s="83"/>
    </row>
    <row r="57" spans="6:13" x14ac:dyDescent="0.25">
      <c r="F57" s="218" t="s">
        <v>146</v>
      </c>
      <c r="G57" s="80"/>
      <c r="H57" s="81"/>
      <c r="I57" s="81"/>
      <c r="J57" s="82"/>
      <c r="K57" s="85" t="str">
        <f t="shared" si="0"/>
        <v/>
      </c>
      <c r="L57" s="83"/>
      <c r="M57" s="83"/>
    </row>
    <row r="58" spans="6:13" x14ac:dyDescent="0.25">
      <c r="F58" s="218" t="s">
        <v>147</v>
      </c>
      <c r="G58" s="80"/>
      <c r="H58" s="81"/>
      <c r="I58" s="81"/>
      <c r="J58" s="82"/>
      <c r="K58" s="85" t="str">
        <f t="shared" si="0"/>
        <v/>
      </c>
      <c r="L58" s="83"/>
      <c r="M58" s="83"/>
    </row>
    <row r="59" spans="6:13" x14ac:dyDescent="0.25">
      <c r="F59" s="218" t="s">
        <v>148</v>
      </c>
      <c r="G59" s="80"/>
      <c r="H59" s="81"/>
      <c r="I59" s="81"/>
      <c r="J59" s="82"/>
      <c r="K59" s="85" t="str">
        <f t="shared" si="0"/>
        <v/>
      </c>
      <c r="L59" s="83"/>
      <c r="M59" s="83"/>
    </row>
    <row r="60" spans="6:13" x14ac:dyDescent="0.25">
      <c r="F60" s="218" t="s">
        <v>149</v>
      </c>
      <c r="G60" s="80"/>
      <c r="H60" s="81"/>
      <c r="I60" s="81"/>
      <c r="J60" s="82"/>
      <c r="K60" s="85" t="str">
        <f t="shared" si="0"/>
        <v/>
      </c>
      <c r="L60" s="83"/>
      <c r="M60" s="83"/>
    </row>
    <row r="61" spans="6:13" x14ac:dyDescent="0.25">
      <c r="F61" s="218" t="s">
        <v>150</v>
      </c>
      <c r="G61" s="80"/>
      <c r="H61" s="81"/>
      <c r="I61" s="81"/>
      <c r="J61" s="82"/>
      <c r="K61" s="85" t="str">
        <f t="shared" si="0"/>
        <v/>
      </c>
      <c r="L61" s="83"/>
      <c r="M61" s="83"/>
    </row>
    <row r="62" spans="6:13" x14ac:dyDescent="0.25">
      <c r="F62" s="218" t="s">
        <v>151</v>
      </c>
      <c r="G62" s="80"/>
      <c r="H62" s="81"/>
      <c r="I62" s="81"/>
      <c r="J62" s="82"/>
      <c r="K62" s="85" t="str">
        <f t="shared" si="0"/>
        <v/>
      </c>
      <c r="L62" s="83"/>
      <c r="M62" s="83"/>
    </row>
    <row r="63" spans="6:13" x14ac:dyDescent="0.25">
      <c r="F63" s="218" t="s">
        <v>152</v>
      </c>
      <c r="G63" s="80"/>
      <c r="H63" s="81"/>
      <c r="I63" s="81"/>
      <c r="J63" s="82"/>
      <c r="K63" s="85" t="str">
        <f t="shared" si="0"/>
        <v/>
      </c>
      <c r="L63" s="83"/>
      <c r="M63" s="83"/>
    </row>
    <row r="64" spans="6:13" x14ac:dyDescent="0.25">
      <c r="F64" s="218" t="s">
        <v>153</v>
      </c>
      <c r="G64" s="80"/>
      <c r="H64" s="81"/>
      <c r="I64" s="81"/>
      <c r="J64" s="82"/>
      <c r="K64" s="85" t="str">
        <f t="shared" si="0"/>
        <v/>
      </c>
      <c r="L64" s="83"/>
      <c r="M64" s="83"/>
    </row>
    <row r="65" spans="6:13" x14ac:dyDescent="0.25">
      <c r="F65" s="218" t="s">
        <v>154</v>
      </c>
      <c r="G65" s="80"/>
      <c r="H65" s="81"/>
      <c r="I65" s="81"/>
      <c r="J65" s="82"/>
      <c r="K65" s="85" t="str">
        <f t="shared" si="0"/>
        <v/>
      </c>
      <c r="L65" s="83"/>
      <c r="M65" s="83"/>
    </row>
    <row r="66" spans="6:13" x14ac:dyDescent="0.25">
      <c r="F66" s="218" t="s">
        <v>155</v>
      </c>
      <c r="G66" s="80"/>
      <c r="H66" s="81"/>
      <c r="I66" s="81"/>
      <c r="J66" s="82"/>
      <c r="K66" s="85" t="str">
        <f t="shared" si="0"/>
        <v/>
      </c>
      <c r="L66" s="83"/>
      <c r="M66" s="83"/>
    </row>
    <row r="67" spans="6:13" x14ac:dyDescent="0.25">
      <c r="F67" s="218" t="s">
        <v>156</v>
      </c>
      <c r="G67" s="80"/>
      <c r="H67" s="81"/>
      <c r="I67" s="81"/>
      <c r="J67" s="82"/>
      <c r="K67" s="85" t="str">
        <f t="shared" si="0"/>
        <v/>
      </c>
      <c r="L67" s="83"/>
      <c r="M67" s="83"/>
    </row>
    <row r="68" spans="6:13" x14ac:dyDescent="0.25">
      <c r="F68" s="218" t="s">
        <v>157</v>
      </c>
      <c r="G68" s="80"/>
      <c r="H68" s="81"/>
      <c r="I68" s="81"/>
      <c r="J68" s="82"/>
      <c r="K68" s="85" t="str">
        <f t="shared" si="0"/>
        <v/>
      </c>
      <c r="L68" s="83"/>
      <c r="M68" s="83"/>
    </row>
    <row r="69" spans="6:13" x14ac:dyDescent="0.25">
      <c r="F69" s="218" t="s">
        <v>158</v>
      </c>
      <c r="G69" s="80"/>
      <c r="H69" s="81"/>
      <c r="I69" s="81"/>
      <c r="J69" s="82"/>
      <c r="K69" s="85" t="str">
        <f t="shared" si="0"/>
        <v/>
      </c>
      <c r="L69" s="83"/>
      <c r="M69" s="83"/>
    </row>
    <row r="70" spans="6:13" x14ac:dyDescent="0.25">
      <c r="F70" s="218" t="s">
        <v>159</v>
      </c>
      <c r="G70" s="80"/>
      <c r="H70" s="81"/>
      <c r="I70" s="81"/>
      <c r="J70" s="82"/>
      <c r="K70" s="85" t="str">
        <f t="shared" ref="K70:K133" si="1">IF(OR(J70="Stariji kadetski",J70="Kadetski",J70="Mlađi kadetski",J70="Diječji",J70="Mlađi diječji"),"Kadetski",IF(OR(J70="Stariji juniorski",J70="Juniorski",J70="Mlađi juniorski",J70="Mlađi seniorski"),"Juniorski",IF(J70="Seniorski","Seniorski","")))</f>
        <v/>
      </c>
      <c r="L70" s="83"/>
      <c r="M70" s="83"/>
    </row>
    <row r="71" spans="6:13" x14ac:dyDescent="0.25">
      <c r="F71" s="218" t="s">
        <v>160</v>
      </c>
      <c r="G71" s="80"/>
      <c r="H71" s="81"/>
      <c r="I71" s="81"/>
      <c r="J71" s="82"/>
      <c r="K71" s="85" t="str">
        <f t="shared" si="1"/>
        <v/>
      </c>
      <c r="L71" s="83"/>
      <c r="M71" s="83"/>
    </row>
    <row r="72" spans="6:13" x14ac:dyDescent="0.25">
      <c r="F72" s="218" t="s">
        <v>161</v>
      </c>
      <c r="G72" s="80"/>
      <c r="H72" s="81"/>
      <c r="I72" s="81"/>
      <c r="J72" s="82"/>
      <c r="K72" s="85" t="str">
        <f t="shared" si="1"/>
        <v/>
      </c>
      <c r="L72" s="83"/>
      <c r="M72" s="83"/>
    </row>
    <row r="73" spans="6:13" x14ac:dyDescent="0.25">
      <c r="F73" s="218" t="s">
        <v>162</v>
      </c>
      <c r="G73" s="80"/>
      <c r="H73" s="81"/>
      <c r="I73" s="81"/>
      <c r="J73" s="82"/>
      <c r="K73" s="85" t="str">
        <f t="shared" si="1"/>
        <v/>
      </c>
      <c r="L73" s="83"/>
      <c r="M73" s="83"/>
    </row>
    <row r="74" spans="6:13" x14ac:dyDescent="0.25">
      <c r="F74" s="218" t="s">
        <v>163</v>
      </c>
      <c r="G74" s="80"/>
      <c r="H74" s="81"/>
      <c r="I74" s="81"/>
      <c r="J74" s="82"/>
      <c r="K74" s="85" t="str">
        <f t="shared" si="1"/>
        <v/>
      </c>
      <c r="L74" s="83"/>
      <c r="M74" s="83"/>
    </row>
    <row r="75" spans="6:13" x14ac:dyDescent="0.25">
      <c r="F75" s="218" t="s">
        <v>164</v>
      </c>
      <c r="G75" s="80"/>
      <c r="H75" s="81"/>
      <c r="I75" s="81"/>
      <c r="J75" s="82"/>
      <c r="K75" s="85" t="str">
        <f t="shared" si="1"/>
        <v/>
      </c>
      <c r="L75" s="83"/>
      <c r="M75" s="83"/>
    </row>
    <row r="76" spans="6:13" x14ac:dyDescent="0.25">
      <c r="F76" s="218" t="s">
        <v>165</v>
      </c>
      <c r="G76" s="80"/>
      <c r="H76" s="81"/>
      <c r="I76" s="81"/>
      <c r="J76" s="82"/>
      <c r="K76" s="85" t="str">
        <f t="shared" si="1"/>
        <v/>
      </c>
      <c r="L76" s="83"/>
      <c r="M76" s="83"/>
    </row>
    <row r="77" spans="6:13" x14ac:dyDescent="0.25">
      <c r="F77" s="218" t="s">
        <v>166</v>
      </c>
      <c r="G77" s="80"/>
      <c r="H77" s="81"/>
      <c r="I77" s="81"/>
      <c r="J77" s="82"/>
      <c r="K77" s="85" t="str">
        <f t="shared" si="1"/>
        <v/>
      </c>
      <c r="L77" s="83"/>
      <c r="M77" s="83"/>
    </row>
    <row r="78" spans="6:13" x14ac:dyDescent="0.25">
      <c r="F78" s="218" t="s">
        <v>167</v>
      </c>
      <c r="G78" s="80"/>
      <c r="H78" s="81"/>
      <c r="I78" s="81"/>
      <c r="J78" s="82"/>
      <c r="K78" s="85" t="str">
        <f t="shared" si="1"/>
        <v/>
      </c>
      <c r="L78" s="83"/>
      <c r="M78" s="83"/>
    </row>
    <row r="79" spans="6:13" x14ac:dyDescent="0.25">
      <c r="F79" s="218" t="s">
        <v>168</v>
      </c>
      <c r="G79" s="80"/>
      <c r="H79" s="81"/>
      <c r="I79" s="81"/>
      <c r="J79" s="82"/>
      <c r="K79" s="85" t="str">
        <f t="shared" si="1"/>
        <v/>
      </c>
      <c r="L79" s="83"/>
      <c r="M79" s="83"/>
    </row>
    <row r="80" spans="6:13" x14ac:dyDescent="0.25">
      <c r="F80" s="218" t="s">
        <v>169</v>
      </c>
      <c r="G80" s="80"/>
      <c r="H80" s="81"/>
      <c r="I80" s="81"/>
      <c r="J80" s="82"/>
      <c r="K80" s="85" t="str">
        <f t="shared" si="1"/>
        <v/>
      </c>
      <c r="L80" s="83"/>
      <c r="M80" s="83"/>
    </row>
    <row r="81" spans="6:13" x14ac:dyDescent="0.25">
      <c r="F81" s="218" t="s">
        <v>170</v>
      </c>
      <c r="G81" s="80"/>
      <c r="H81" s="81"/>
      <c r="I81" s="81"/>
      <c r="J81" s="82"/>
      <c r="K81" s="85" t="str">
        <f t="shared" si="1"/>
        <v/>
      </c>
      <c r="L81" s="83"/>
      <c r="M81" s="83"/>
    </row>
    <row r="82" spans="6:13" x14ac:dyDescent="0.25">
      <c r="F82" s="218" t="s">
        <v>171</v>
      </c>
      <c r="G82" s="80"/>
      <c r="H82" s="81"/>
      <c r="I82" s="81"/>
      <c r="J82" s="82"/>
      <c r="K82" s="85" t="str">
        <f t="shared" si="1"/>
        <v/>
      </c>
      <c r="L82" s="83"/>
      <c r="M82" s="83"/>
    </row>
    <row r="83" spans="6:13" x14ac:dyDescent="0.25">
      <c r="F83" s="218" t="s">
        <v>172</v>
      </c>
      <c r="G83" s="80"/>
      <c r="H83" s="81"/>
      <c r="I83" s="81"/>
      <c r="J83" s="82"/>
      <c r="K83" s="85" t="str">
        <f t="shared" si="1"/>
        <v/>
      </c>
      <c r="L83" s="83"/>
      <c r="M83" s="83"/>
    </row>
    <row r="84" spans="6:13" x14ac:dyDescent="0.25">
      <c r="F84" s="218" t="s">
        <v>173</v>
      </c>
      <c r="G84" s="80"/>
      <c r="H84" s="81"/>
      <c r="I84" s="81"/>
      <c r="J84" s="82"/>
      <c r="K84" s="85" t="str">
        <f t="shared" si="1"/>
        <v/>
      </c>
      <c r="L84" s="83"/>
      <c r="M84" s="83"/>
    </row>
    <row r="85" spans="6:13" x14ac:dyDescent="0.25">
      <c r="F85" s="218" t="s">
        <v>174</v>
      </c>
      <c r="G85" s="80"/>
      <c r="H85" s="81"/>
      <c r="I85" s="81"/>
      <c r="J85" s="82"/>
      <c r="K85" s="85" t="str">
        <f t="shared" si="1"/>
        <v/>
      </c>
      <c r="L85" s="83"/>
      <c r="M85" s="83"/>
    </row>
    <row r="86" spans="6:13" x14ac:dyDescent="0.25">
      <c r="F86" s="218" t="s">
        <v>175</v>
      </c>
      <c r="G86" s="80"/>
      <c r="H86" s="81"/>
      <c r="I86" s="81"/>
      <c r="J86" s="82"/>
      <c r="K86" s="85" t="str">
        <f t="shared" si="1"/>
        <v/>
      </c>
      <c r="L86" s="83"/>
      <c r="M86" s="83"/>
    </row>
    <row r="87" spans="6:13" x14ac:dyDescent="0.25">
      <c r="F87" s="218" t="s">
        <v>176</v>
      </c>
      <c r="G87" s="80"/>
      <c r="H87" s="81"/>
      <c r="I87" s="81"/>
      <c r="J87" s="82"/>
      <c r="K87" s="85" t="str">
        <f t="shared" si="1"/>
        <v/>
      </c>
      <c r="L87" s="83"/>
      <c r="M87" s="83"/>
    </row>
    <row r="88" spans="6:13" x14ac:dyDescent="0.25">
      <c r="F88" s="218" t="s">
        <v>177</v>
      </c>
      <c r="G88" s="80"/>
      <c r="H88" s="81"/>
      <c r="I88" s="81"/>
      <c r="J88" s="82"/>
      <c r="K88" s="85" t="str">
        <f t="shared" si="1"/>
        <v/>
      </c>
      <c r="L88" s="83"/>
      <c r="M88" s="83"/>
    </row>
    <row r="89" spans="6:13" x14ac:dyDescent="0.25">
      <c r="F89" s="218" t="s">
        <v>178</v>
      </c>
      <c r="G89" s="80"/>
      <c r="H89" s="81"/>
      <c r="I89" s="81"/>
      <c r="J89" s="82"/>
      <c r="K89" s="85" t="str">
        <f t="shared" si="1"/>
        <v/>
      </c>
      <c r="L89" s="83"/>
      <c r="M89" s="83"/>
    </row>
    <row r="90" spans="6:13" x14ac:dyDescent="0.25">
      <c r="F90" s="218" t="s">
        <v>179</v>
      </c>
      <c r="G90" s="80"/>
      <c r="H90" s="81"/>
      <c r="I90" s="81"/>
      <c r="J90" s="82"/>
      <c r="K90" s="85" t="str">
        <f t="shared" si="1"/>
        <v/>
      </c>
      <c r="L90" s="83"/>
      <c r="M90" s="83"/>
    </row>
    <row r="91" spans="6:13" x14ac:dyDescent="0.25">
      <c r="F91" s="218" t="s">
        <v>180</v>
      </c>
      <c r="G91" s="80"/>
      <c r="H91" s="81"/>
      <c r="I91" s="81"/>
      <c r="J91" s="82"/>
      <c r="K91" s="85" t="str">
        <f t="shared" si="1"/>
        <v/>
      </c>
      <c r="L91" s="83"/>
      <c r="M91" s="83"/>
    </row>
    <row r="92" spans="6:13" x14ac:dyDescent="0.25">
      <c r="F92" s="218" t="s">
        <v>181</v>
      </c>
      <c r="G92" s="80"/>
      <c r="H92" s="81"/>
      <c r="I92" s="81"/>
      <c r="J92" s="82"/>
      <c r="K92" s="85" t="str">
        <f t="shared" si="1"/>
        <v/>
      </c>
      <c r="L92" s="83"/>
      <c r="M92" s="83"/>
    </row>
    <row r="93" spans="6:13" x14ac:dyDescent="0.25">
      <c r="F93" s="218" t="s">
        <v>182</v>
      </c>
      <c r="G93" s="80"/>
      <c r="H93" s="81"/>
      <c r="I93" s="81"/>
      <c r="J93" s="82"/>
      <c r="K93" s="85" t="str">
        <f t="shared" si="1"/>
        <v/>
      </c>
      <c r="L93" s="83"/>
      <c r="M93" s="83"/>
    </row>
    <row r="94" spans="6:13" x14ac:dyDescent="0.25">
      <c r="F94" s="218" t="s">
        <v>183</v>
      </c>
      <c r="G94" s="80"/>
      <c r="H94" s="81"/>
      <c r="I94" s="81"/>
      <c r="J94" s="82"/>
      <c r="K94" s="85" t="str">
        <f t="shared" si="1"/>
        <v/>
      </c>
      <c r="L94" s="83"/>
      <c r="M94" s="83"/>
    </row>
    <row r="95" spans="6:13" x14ac:dyDescent="0.25">
      <c r="F95" s="218" t="s">
        <v>184</v>
      </c>
      <c r="G95" s="80"/>
      <c r="H95" s="81"/>
      <c r="I95" s="81"/>
      <c r="J95" s="82"/>
      <c r="K95" s="85" t="str">
        <f t="shared" si="1"/>
        <v/>
      </c>
      <c r="L95" s="83"/>
      <c r="M95" s="83"/>
    </row>
    <row r="96" spans="6:13" x14ac:dyDescent="0.25">
      <c r="F96" s="218" t="s">
        <v>185</v>
      </c>
      <c r="G96" s="80"/>
      <c r="H96" s="81"/>
      <c r="I96" s="81"/>
      <c r="J96" s="82"/>
      <c r="K96" s="85" t="str">
        <f t="shared" si="1"/>
        <v/>
      </c>
      <c r="L96" s="83"/>
      <c r="M96" s="83"/>
    </row>
    <row r="97" spans="6:13" x14ac:dyDescent="0.25">
      <c r="F97" s="218" t="s">
        <v>186</v>
      </c>
      <c r="G97" s="80"/>
      <c r="H97" s="81"/>
      <c r="I97" s="81"/>
      <c r="J97" s="82"/>
      <c r="K97" s="85" t="str">
        <f t="shared" si="1"/>
        <v/>
      </c>
      <c r="L97" s="83"/>
      <c r="M97" s="83"/>
    </row>
    <row r="98" spans="6:13" x14ac:dyDescent="0.25">
      <c r="F98" s="218" t="s">
        <v>187</v>
      </c>
      <c r="G98" s="80"/>
      <c r="H98" s="81"/>
      <c r="I98" s="81"/>
      <c r="J98" s="82"/>
      <c r="K98" s="85" t="str">
        <f t="shared" si="1"/>
        <v/>
      </c>
      <c r="L98" s="83"/>
      <c r="M98" s="83"/>
    </row>
    <row r="99" spans="6:13" x14ac:dyDescent="0.25">
      <c r="F99" s="218" t="s">
        <v>188</v>
      </c>
      <c r="G99" s="80"/>
      <c r="H99" s="81"/>
      <c r="I99" s="81"/>
      <c r="J99" s="82"/>
      <c r="K99" s="85" t="str">
        <f t="shared" si="1"/>
        <v/>
      </c>
      <c r="L99" s="83"/>
      <c r="M99" s="83"/>
    </row>
    <row r="100" spans="6:13" x14ac:dyDescent="0.25">
      <c r="F100" s="218" t="s">
        <v>189</v>
      </c>
      <c r="G100" s="80"/>
      <c r="H100" s="81"/>
      <c r="I100" s="81"/>
      <c r="J100" s="82"/>
      <c r="K100" s="85" t="str">
        <f t="shared" si="1"/>
        <v/>
      </c>
      <c r="L100" s="83"/>
      <c r="M100" s="83"/>
    </row>
    <row r="101" spans="6:13" x14ac:dyDescent="0.25">
      <c r="F101" s="218" t="s">
        <v>190</v>
      </c>
      <c r="G101" s="80"/>
      <c r="H101" s="81"/>
      <c r="I101" s="81"/>
      <c r="J101" s="82"/>
      <c r="K101" s="85" t="str">
        <f t="shared" si="1"/>
        <v/>
      </c>
      <c r="L101" s="83"/>
      <c r="M101" s="83"/>
    </row>
    <row r="102" spans="6:13" x14ac:dyDescent="0.25">
      <c r="F102" s="218" t="s">
        <v>191</v>
      </c>
      <c r="G102" s="80"/>
      <c r="H102" s="81"/>
      <c r="I102" s="81"/>
      <c r="J102" s="82"/>
      <c r="K102" s="85" t="str">
        <f t="shared" si="1"/>
        <v/>
      </c>
      <c r="L102" s="83"/>
      <c r="M102" s="83"/>
    </row>
    <row r="103" spans="6:13" x14ac:dyDescent="0.25">
      <c r="F103" s="218" t="s">
        <v>192</v>
      </c>
      <c r="G103" s="80"/>
      <c r="H103" s="81"/>
      <c r="I103" s="81"/>
      <c r="J103" s="82"/>
      <c r="K103" s="85" t="str">
        <f t="shared" si="1"/>
        <v/>
      </c>
      <c r="L103" s="83"/>
      <c r="M103" s="83"/>
    </row>
    <row r="104" spans="6:13" x14ac:dyDescent="0.25">
      <c r="F104" s="218" t="s">
        <v>193</v>
      </c>
      <c r="G104" s="80"/>
      <c r="H104" s="81"/>
      <c r="I104" s="81"/>
      <c r="J104" s="82"/>
      <c r="K104" s="85" t="str">
        <f t="shared" si="1"/>
        <v/>
      </c>
      <c r="L104" s="83"/>
      <c r="M104" s="83"/>
    </row>
    <row r="105" spans="6:13" x14ac:dyDescent="0.25">
      <c r="F105" s="218" t="s">
        <v>194</v>
      </c>
      <c r="G105" s="80"/>
      <c r="H105" s="81"/>
      <c r="I105" s="81"/>
      <c r="J105" s="82"/>
      <c r="K105" s="85" t="str">
        <f t="shared" si="1"/>
        <v/>
      </c>
      <c r="L105" s="83"/>
      <c r="M105" s="83"/>
    </row>
    <row r="106" spans="6:13" x14ac:dyDescent="0.25">
      <c r="F106" s="218" t="s">
        <v>195</v>
      </c>
      <c r="G106" s="80"/>
      <c r="H106" s="81"/>
      <c r="I106" s="81"/>
      <c r="J106" s="82"/>
      <c r="K106" s="85" t="str">
        <f t="shared" si="1"/>
        <v/>
      </c>
      <c r="L106" s="83"/>
      <c r="M106" s="83"/>
    </row>
    <row r="107" spans="6:13" x14ac:dyDescent="0.25">
      <c r="F107" s="218" t="s">
        <v>196</v>
      </c>
      <c r="G107" s="80"/>
      <c r="H107" s="81"/>
      <c r="I107" s="81"/>
      <c r="J107" s="82"/>
      <c r="K107" s="85" t="str">
        <f t="shared" si="1"/>
        <v/>
      </c>
      <c r="L107" s="83"/>
      <c r="M107" s="83"/>
    </row>
    <row r="108" spans="6:13" x14ac:dyDescent="0.25">
      <c r="F108" s="218" t="s">
        <v>197</v>
      </c>
      <c r="G108" s="80"/>
      <c r="H108" s="81"/>
      <c r="I108" s="81"/>
      <c r="J108" s="82"/>
      <c r="K108" s="85" t="str">
        <f t="shared" si="1"/>
        <v/>
      </c>
      <c r="L108" s="83"/>
      <c r="M108" s="83"/>
    </row>
    <row r="109" spans="6:13" x14ac:dyDescent="0.25">
      <c r="F109" s="218" t="s">
        <v>198</v>
      </c>
      <c r="G109" s="80"/>
      <c r="H109" s="81"/>
      <c r="I109" s="81"/>
      <c r="J109" s="82"/>
      <c r="K109" s="85" t="str">
        <f t="shared" si="1"/>
        <v/>
      </c>
      <c r="L109" s="83"/>
      <c r="M109" s="83"/>
    </row>
    <row r="110" spans="6:13" x14ac:dyDescent="0.25">
      <c r="F110" s="218" t="s">
        <v>199</v>
      </c>
      <c r="G110" s="80"/>
      <c r="H110" s="81"/>
      <c r="I110" s="81"/>
      <c r="J110" s="82"/>
      <c r="K110" s="85" t="str">
        <f t="shared" si="1"/>
        <v/>
      </c>
      <c r="L110" s="83"/>
      <c r="M110" s="83"/>
    </row>
    <row r="111" spans="6:13" x14ac:dyDescent="0.25">
      <c r="F111" s="218" t="s">
        <v>200</v>
      </c>
      <c r="G111" s="80"/>
      <c r="H111" s="81"/>
      <c r="I111" s="81"/>
      <c r="J111" s="82"/>
      <c r="K111" s="85" t="str">
        <f t="shared" si="1"/>
        <v/>
      </c>
      <c r="L111" s="83"/>
      <c r="M111" s="83"/>
    </row>
    <row r="112" spans="6:13" x14ac:dyDescent="0.25">
      <c r="F112" s="218" t="s">
        <v>201</v>
      </c>
      <c r="G112" s="80"/>
      <c r="H112" s="81"/>
      <c r="I112" s="81"/>
      <c r="J112" s="82"/>
      <c r="K112" s="85" t="str">
        <f t="shared" si="1"/>
        <v/>
      </c>
      <c r="L112" s="83"/>
      <c r="M112" s="83"/>
    </row>
    <row r="113" spans="6:13" x14ac:dyDescent="0.25">
      <c r="F113" s="218" t="s">
        <v>202</v>
      </c>
      <c r="G113" s="80"/>
      <c r="H113" s="81"/>
      <c r="I113" s="81"/>
      <c r="J113" s="82"/>
      <c r="K113" s="85" t="str">
        <f t="shared" si="1"/>
        <v/>
      </c>
      <c r="L113" s="83"/>
      <c r="M113" s="83"/>
    </row>
    <row r="114" spans="6:13" x14ac:dyDescent="0.25">
      <c r="F114" s="218" t="s">
        <v>203</v>
      </c>
      <c r="G114" s="80"/>
      <c r="H114" s="81"/>
      <c r="I114" s="81"/>
      <c r="J114" s="82"/>
      <c r="K114" s="85" t="str">
        <f t="shared" si="1"/>
        <v/>
      </c>
      <c r="L114" s="83"/>
      <c r="M114" s="83"/>
    </row>
    <row r="115" spans="6:13" x14ac:dyDescent="0.25">
      <c r="F115" s="218" t="s">
        <v>204</v>
      </c>
      <c r="G115" s="80"/>
      <c r="H115" s="81"/>
      <c r="I115" s="81"/>
      <c r="J115" s="82"/>
      <c r="K115" s="85" t="str">
        <f t="shared" si="1"/>
        <v/>
      </c>
      <c r="L115" s="83"/>
      <c r="M115" s="83"/>
    </row>
    <row r="116" spans="6:13" x14ac:dyDescent="0.25">
      <c r="F116" s="218" t="s">
        <v>205</v>
      </c>
      <c r="G116" s="80"/>
      <c r="H116" s="81"/>
      <c r="I116" s="81"/>
      <c r="J116" s="82"/>
      <c r="K116" s="85" t="str">
        <f t="shared" si="1"/>
        <v/>
      </c>
      <c r="L116" s="83"/>
      <c r="M116" s="83"/>
    </row>
    <row r="117" spans="6:13" x14ac:dyDescent="0.25">
      <c r="F117" s="218" t="s">
        <v>206</v>
      </c>
      <c r="G117" s="80"/>
      <c r="H117" s="81"/>
      <c r="I117" s="81"/>
      <c r="J117" s="82"/>
      <c r="K117" s="85" t="str">
        <f t="shared" si="1"/>
        <v/>
      </c>
      <c r="L117" s="83"/>
      <c r="M117" s="83"/>
    </row>
    <row r="118" spans="6:13" x14ac:dyDescent="0.25">
      <c r="F118" s="218" t="s">
        <v>207</v>
      </c>
      <c r="G118" s="80"/>
      <c r="H118" s="81"/>
      <c r="I118" s="81"/>
      <c r="J118" s="82"/>
      <c r="K118" s="85" t="str">
        <f t="shared" si="1"/>
        <v/>
      </c>
      <c r="L118" s="83"/>
      <c r="M118" s="83"/>
    </row>
    <row r="119" spans="6:13" x14ac:dyDescent="0.25">
      <c r="F119" s="218" t="s">
        <v>208</v>
      </c>
      <c r="G119" s="80"/>
      <c r="H119" s="81"/>
      <c r="I119" s="81"/>
      <c r="J119" s="82"/>
      <c r="K119" s="85" t="str">
        <f t="shared" si="1"/>
        <v/>
      </c>
      <c r="L119" s="83"/>
      <c r="M119" s="83"/>
    </row>
    <row r="120" spans="6:13" x14ac:dyDescent="0.25">
      <c r="F120" s="218" t="s">
        <v>209</v>
      </c>
      <c r="G120" s="80"/>
      <c r="H120" s="81"/>
      <c r="I120" s="81"/>
      <c r="J120" s="82"/>
      <c r="K120" s="85" t="str">
        <f t="shared" si="1"/>
        <v/>
      </c>
      <c r="L120" s="83"/>
      <c r="M120" s="83"/>
    </row>
    <row r="121" spans="6:13" x14ac:dyDescent="0.25">
      <c r="F121" s="218" t="s">
        <v>210</v>
      </c>
      <c r="G121" s="80"/>
      <c r="H121" s="81"/>
      <c r="I121" s="81"/>
      <c r="J121" s="82"/>
      <c r="K121" s="85" t="str">
        <f t="shared" si="1"/>
        <v/>
      </c>
      <c r="L121" s="83"/>
      <c r="M121" s="83"/>
    </row>
    <row r="122" spans="6:13" x14ac:dyDescent="0.25">
      <c r="F122" s="218" t="s">
        <v>211</v>
      </c>
      <c r="G122" s="80"/>
      <c r="H122" s="81"/>
      <c r="I122" s="81"/>
      <c r="J122" s="82"/>
      <c r="K122" s="85" t="str">
        <f t="shared" si="1"/>
        <v/>
      </c>
      <c r="L122" s="83"/>
      <c r="M122" s="83"/>
    </row>
    <row r="123" spans="6:13" x14ac:dyDescent="0.25">
      <c r="F123" s="218" t="s">
        <v>212</v>
      </c>
      <c r="G123" s="80"/>
      <c r="H123" s="81"/>
      <c r="I123" s="81"/>
      <c r="J123" s="82"/>
      <c r="K123" s="85" t="str">
        <f t="shared" si="1"/>
        <v/>
      </c>
      <c r="L123" s="83"/>
      <c r="M123" s="83"/>
    </row>
    <row r="124" spans="6:13" x14ac:dyDescent="0.25">
      <c r="F124" s="218" t="s">
        <v>213</v>
      </c>
      <c r="G124" s="80"/>
      <c r="H124" s="81"/>
      <c r="I124" s="81"/>
      <c r="J124" s="82"/>
      <c r="K124" s="85" t="str">
        <f t="shared" si="1"/>
        <v/>
      </c>
      <c r="L124" s="83"/>
      <c r="M124" s="83"/>
    </row>
    <row r="125" spans="6:13" x14ac:dyDescent="0.25">
      <c r="F125" s="218" t="s">
        <v>214</v>
      </c>
      <c r="G125" s="80"/>
      <c r="H125" s="81"/>
      <c r="I125" s="81"/>
      <c r="J125" s="82"/>
      <c r="K125" s="85" t="str">
        <f t="shared" si="1"/>
        <v/>
      </c>
      <c r="L125" s="83"/>
      <c r="M125" s="83"/>
    </row>
    <row r="126" spans="6:13" x14ac:dyDescent="0.25">
      <c r="F126" s="218" t="s">
        <v>215</v>
      </c>
      <c r="G126" s="80"/>
      <c r="H126" s="81"/>
      <c r="I126" s="81"/>
      <c r="J126" s="82"/>
      <c r="K126" s="85" t="str">
        <f t="shared" si="1"/>
        <v/>
      </c>
      <c r="L126" s="83"/>
      <c r="M126" s="83"/>
    </row>
    <row r="127" spans="6:13" x14ac:dyDescent="0.25">
      <c r="F127" s="218" t="s">
        <v>216</v>
      </c>
      <c r="G127" s="80"/>
      <c r="H127" s="81"/>
      <c r="I127" s="81"/>
      <c r="J127" s="82"/>
      <c r="K127" s="85" t="str">
        <f t="shared" si="1"/>
        <v/>
      </c>
      <c r="L127" s="83"/>
      <c r="M127" s="83"/>
    </row>
    <row r="128" spans="6:13" x14ac:dyDescent="0.25">
      <c r="F128" s="218" t="s">
        <v>217</v>
      </c>
      <c r="G128" s="80"/>
      <c r="H128" s="81"/>
      <c r="I128" s="81"/>
      <c r="J128" s="82"/>
      <c r="K128" s="85" t="str">
        <f t="shared" si="1"/>
        <v/>
      </c>
      <c r="L128" s="83"/>
      <c r="M128" s="83"/>
    </row>
    <row r="129" spans="6:13" x14ac:dyDescent="0.25">
      <c r="F129" s="218" t="s">
        <v>218</v>
      </c>
      <c r="G129" s="80"/>
      <c r="H129" s="81"/>
      <c r="I129" s="81"/>
      <c r="J129" s="82"/>
      <c r="K129" s="85" t="str">
        <f t="shared" si="1"/>
        <v/>
      </c>
      <c r="L129" s="83"/>
      <c r="M129" s="83"/>
    </row>
    <row r="130" spans="6:13" x14ac:dyDescent="0.25">
      <c r="F130" s="218" t="s">
        <v>219</v>
      </c>
      <c r="G130" s="80"/>
      <c r="H130" s="81"/>
      <c r="I130" s="81"/>
      <c r="J130" s="82"/>
      <c r="K130" s="85" t="str">
        <f t="shared" si="1"/>
        <v/>
      </c>
      <c r="L130" s="83"/>
      <c r="M130" s="83"/>
    </row>
    <row r="131" spans="6:13" x14ac:dyDescent="0.25">
      <c r="F131" s="218" t="s">
        <v>220</v>
      </c>
      <c r="G131" s="80"/>
      <c r="H131" s="81"/>
      <c r="I131" s="81"/>
      <c r="J131" s="82"/>
      <c r="K131" s="85" t="str">
        <f t="shared" si="1"/>
        <v/>
      </c>
      <c r="L131" s="83"/>
      <c r="M131" s="83"/>
    </row>
    <row r="132" spans="6:13" x14ac:dyDescent="0.25">
      <c r="F132" s="218" t="s">
        <v>221</v>
      </c>
      <c r="G132" s="80"/>
      <c r="H132" s="81"/>
      <c r="I132" s="81"/>
      <c r="J132" s="82"/>
      <c r="K132" s="85" t="str">
        <f t="shared" si="1"/>
        <v/>
      </c>
      <c r="L132" s="83"/>
      <c r="M132" s="83"/>
    </row>
    <row r="133" spans="6:13" x14ac:dyDescent="0.25">
      <c r="F133" s="218" t="s">
        <v>222</v>
      </c>
      <c r="G133" s="80"/>
      <c r="H133" s="81"/>
      <c r="I133" s="81"/>
      <c r="J133" s="82"/>
      <c r="K133" s="85" t="str">
        <f t="shared" si="1"/>
        <v/>
      </c>
      <c r="L133" s="83"/>
      <c r="M133" s="83"/>
    </row>
    <row r="134" spans="6:13" x14ac:dyDescent="0.25">
      <c r="F134" s="218" t="s">
        <v>223</v>
      </c>
      <c r="G134" s="80"/>
      <c r="H134" s="81"/>
      <c r="I134" s="81"/>
      <c r="J134" s="82"/>
      <c r="K134" s="85" t="str">
        <f t="shared" ref="K134:K197" si="2">IF(OR(J134="Stariji kadetski",J134="Kadetski",J134="Mlađi kadetski",J134="Diječji",J134="Mlađi diječji"),"Kadetski",IF(OR(J134="Stariji juniorski",J134="Juniorski",J134="Mlađi juniorski",J134="Mlađi seniorski"),"Juniorski",IF(J134="Seniorski","Seniorski","")))</f>
        <v/>
      </c>
      <c r="L134" s="83"/>
      <c r="M134" s="83"/>
    </row>
    <row r="135" spans="6:13" x14ac:dyDescent="0.25">
      <c r="F135" s="218" t="s">
        <v>224</v>
      </c>
      <c r="G135" s="80"/>
      <c r="H135" s="81"/>
      <c r="I135" s="81"/>
      <c r="J135" s="82"/>
      <c r="K135" s="85" t="str">
        <f t="shared" si="2"/>
        <v/>
      </c>
      <c r="L135" s="83"/>
      <c r="M135" s="83"/>
    </row>
    <row r="136" spans="6:13" x14ac:dyDescent="0.25">
      <c r="F136" s="218" t="s">
        <v>225</v>
      </c>
      <c r="G136" s="80"/>
      <c r="H136" s="81"/>
      <c r="I136" s="81"/>
      <c r="J136" s="82"/>
      <c r="K136" s="85" t="str">
        <f t="shared" si="2"/>
        <v/>
      </c>
      <c r="L136" s="83"/>
      <c r="M136" s="83"/>
    </row>
    <row r="137" spans="6:13" x14ac:dyDescent="0.25">
      <c r="F137" s="218" t="s">
        <v>226</v>
      </c>
      <c r="G137" s="80"/>
      <c r="H137" s="81"/>
      <c r="I137" s="81"/>
      <c r="J137" s="82"/>
      <c r="K137" s="85" t="str">
        <f t="shared" si="2"/>
        <v/>
      </c>
      <c r="L137" s="83"/>
      <c r="M137" s="83"/>
    </row>
    <row r="138" spans="6:13" x14ac:dyDescent="0.25">
      <c r="F138" s="218" t="s">
        <v>227</v>
      </c>
      <c r="G138" s="80"/>
      <c r="H138" s="81"/>
      <c r="I138" s="81"/>
      <c r="J138" s="82"/>
      <c r="K138" s="85" t="str">
        <f t="shared" si="2"/>
        <v/>
      </c>
      <c r="L138" s="83"/>
      <c r="M138" s="83"/>
    </row>
    <row r="139" spans="6:13" x14ac:dyDescent="0.25">
      <c r="F139" s="218" t="s">
        <v>228</v>
      </c>
      <c r="G139" s="80"/>
      <c r="H139" s="81"/>
      <c r="I139" s="81"/>
      <c r="J139" s="82"/>
      <c r="K139" s="85" t="str">
        <f t="shared" si="2"/>
        <v/>
      </c>
      <c r="L139" s="83"/>
      <c r="M139" s="83"/>
    </row>
    <row r="140" spans="6:13" x14ac:dyDescent="0.25">
      <c r="F140" s="218" t="s">
        <v>229</v>
      </c>
      <c r="G140" s="80"/>
      <c r="H140" s="81"/>
      <c r="I140" s="81"/>
      <c r="J140" s="82"/>
      <c r="K140" s="85" t="str">
        <f t="shared" si="2"/>
        <v/>
      </c>
      <c r="L140" s="83"/>
      <c r="M140" s="83"/>
    </row>
    <row r="141" spans="6:13" x14ac:dyDescent="0.25">
      <c r="F141" s="218" t="s">
        <v>230</v>
      </c>
      <c r="G141" s="80"/>
      <c r="H141" s="81"/>
      <c r="I141" s="81"/>
      <c r="J141" s="82"/>
      <c r="K141" s="85" t="str">
        <f t="shared" si="2"/>
        <v/>
      </c>
      <c r="L141" s="83"/>
      <c r="M141" s="83"/>
    </row>
    <row r="142" spans="6:13" x14ac:dyDescent="0.25">
      <c r="F142" s="218" t="s">
        <v>231</v>
      </c>
      <c r="G142" s="80"/>
      <c r="H142" s="81"/>
      <c r="I142" s="81"/>
      <c r="J142" s="82"/>
      <c r="K142" s="85" t="str">
        <f t="shared" si="2"/>
        <v/>
      </c>
      <c r="L142" s="83"/>
      <c r="M142" s="83"/>
    </row>
    <row r="143" spans="6:13" x14ac:dyDescent="0.25">
      <c r="F143" s="218" t="s">
        <v>232</v>
      </c>
      <c r="G143" s="80"/>
      <c r="H143" s="81"/>
      <c r="I143" s="81"/>
      <c r="J143" s="82"/>
      <c r="K143" s="85" t="str">
        <f t="shared" si="2"/>
        <v/>
      </c>
      <c r="L143" s="83"/>
      <c r="M143" s="83"/>
    </row>
    <row r="144" spans="6:13" x14ac:dyDescent="0.25">
      <c r="F144" s="218" t="s">
        <v>233</v>
      </c>
      <c r="G144" s="80"/>
      <c r="H144" s="81"/>
      <c r="I144" s="81"/>
      <c r="J144" s="82"/>
      <c r="K144" s="85" t="str">
        <f t="shared" si="2"/>
        <v/>
      </c>
      <c r="L144" s="83"/>
      <c r="M144" s="83"/>
    </row>
    <row r="145" spans="6:13" x14ac:dyDescent="0.25">
      <c r="F145" s="218" t="s">
        <v>234</v>
      </c>
      <c r="G145" s="80"/>
      <c r="H145" s="81"/>
      <c r="I145" s="81"/>
      <c r="J145" s="82"/>
      <c r="K145" s="85" t="str">
        <f t="shared" si="2"/>
        <v/>
      </c>
      <c r="L145" s="83"/>
      <c r="M145" s="83"/>
    </row>
    <row r="146" spans="6:13" x14ac:dyDescent="0.25">
      <c r="F146" s="218" t="s">
        <v>235</v>
      </c>
      <c r="G146" s="80"/>
      <c r="H146" s="81"/>
      <c r="I146" s="81"/>
      <c r="J146" s="82"/>
      <c r="K146" s="85" t="str">
        <f t="shared" si="2"/>
        <v/>
      </c>
      <c r="L146" s="83"/>
      <c r="M146" s="83"/>
    </row>
    <row r="147" spans="6:13" x14ac:dyDescent="0.25">
      <c r="F147" s="218" t="s">
        <v>236</v>
      </c>
      <c r="G147" s="80"/>
      <c r="H147" s="81"/>
      <c r="I147" s="81"/>
      <c r="J147" s="82"/>
      <c r="K147" s="85" t="str">
        <f t="shared" si="2"/>
        <v/>
      </c>
      <c r="L147" s="83"/>
      <c r="M147" s="83"/>
    </row>
    <row r="148" spans="6:13" x14ac:dyDescent="0.25">
      <c r="F148" s="218" t="s">
        <v>237</v>
      </c>
      <c r="G148" s="80"/>
      <c r="H148" s="81"/>
      <c r="I148" s="81"/>
      <c r="J148" s="82"/>
      <c r="K148" s="85" t="str">
        <f t="shared" si="2"/>
        <v/>
      </c>
      <c r="L148" s="83"/>
      <c r="M148" s="83"/>
    </row>
    <row r="149" spans="6:13" x14ac:dyDescent="0.25">
      <c r="F149" s="218" t="s">
        <v>238</v>
      </c>
      <c r="G149" s="80"/>
      <c r="H149" s="81"/>
      <c r="I149" s="81"/>
      <c r="J149" s="82"/>
      <c r="K149" s="85" t="str">
        <f t="shared" si="2"/>
        <v/>
      </c>
      <c r="L149" s="83"/>
      <c r="M149" s="83"/>
    </row>
    <row r="150" spans="6:13" x14ac:dyDescent="0.25">
      <c r="F150" s="218" t="s">
        <v>239</v>
      </c>
      <c r="G150" s="80"/>
      <c r="H150" s="81"/>
      <c r="I150" s="81"/>
      <c r="J150" s="82"/>
      <c r="K150" s="85" t="str">
        <f t="shared" si="2"/>
        <v/>
      </c>
      <c r="L150" s="83"/>
      <c r="M150" s="83"/>
    </row>
    <row r="151" spans="6:13" x14ac:dyDescent="0.25">
      <c r="F151" s="218" t="s">
        <v>240</v>
      </c>
      <c r="G151" s="80"/>
      <c r="H151" s="81"/>
      <c r="I151" s="81"/>
      <c r="J151" s="82"/>
      <c r="K151" s="85" t="str">
        <f t="shared" si="2"/>
        <v/>
      </c>
      <c r="L151" s="83"/>
      <c r="M151" s="83"/>
    </row>
    <row r="152" spans="6:13" x14ac:dyDescent="0.25">
      <c r="F152" s="218" t="s">
        <v>241</v>
      </c>
      <c r="G152" s="80"/>
      <c r="H152" s="81"/>
      <c r="I152" s="81"/>
      <c r="J152" s="82"/>
      <c r="K152" s="85" t="str">
        <f t="shared" si="2"/>
        <v/>
      </c>
      <c r="L152" s="83"/>
      <c r="M152" s="83"/>
    </row>
    <row r="153" spans="6:13" x14ac:dyDescent="0.25">
      <c r="F153" s="218" t="s">
        <v>242</v>
      </c>
      <c r="G153" s="80"/>
      <c r="H153" s="81"/>
      <c r="I153" s="81"/>
      <c r="J153" s="82"/>
      <c r="K153" s="85" t="str">
        <f t="shared" si="2"/>
        <v/>
      </c>
      <c r="L153" s="83"/>
      <c r="M153" s="83"/>
    </row>
    <row r="154" spans="6:13" x14ac:dyDescent="0.25">
      <c r="F154" s="218" t="s">
        <v>243</v>
      </c>
      <c r="G154" s="80"/>
      <c r="H154" s="81"/>
      <c r="I154" s="81"/>
      <c r="J154" s="82"/>
      <c r="K154" s="85" t="str">
        <f t="shared" si="2"/>
        <v/>
      </c>
      <c r="L154" s="83"/>
      <c r="M154" s="83"/>
    </row>
    <row r="155" spans="6:13" x14ac:dyDescent="0.25">
      <c r="F155" s="218" t="s">
        <v>244</v>
      </c>
      <c r="G155" s="80"/>
      <c r="H155" s="81"/>
      <c r="I155" s="81"/>
      <c r="J155" s="82"/>
      <c r="K155" s="85" t="str">
        <f t="shared" si="2"/>
        <v/>
      </c>
      <c r="L155" s="83"/>
      <c r="M155" s="83"/>
    </row>
    <row r="156" spans="6:13" x14ac:dyDescent="0.25">
      <c r="F156" s="218" t="s">
        <v>245</v>
      </c>
      <c r="G156" s="80"/>
      <c r="H156" s="81"/>
      <c r="I156" s="81"/>
      <c r="J156" s="82"/>
      <c r="K156" s="85" t="str">
        <f t="shared" si="2"/>
        <v/>
      </c>
      <c r="L156" s="83"/>
      <c r="M156" s="83"/>
    </row>
    <row r="157" spans="6:13" x14ac:dyDescent="0.25">
      <c r="F157" s="218" t="s">
        <v>246</v>
      </c>
      <c r="G157" s="80"/>
      <c r="H157" s="81"/>
      <c r="I157" s="81"/>
      <c r="J157" s="82"/>
      <c r="K157" s="85" t="str">
        <f t="shared" si="2"/>
        <v/>
      </c>
      <c r="L157" s="83"/>
      <c r="M157" s="83"/>
    </row>
    <row r="158" spans="6:13" x14ac:dyDescent="0.25">
      <c r="F158" s="218" t="s">
        <v>247</v>
      </c>
      <c r="G158" s="80"/>
      <c r="H158" s="81"/>
      <c r="I158" s="81"/>
      <c r="J158" s="82"/>
      <c r="K158" s="85" t="str">
        <f t="shared" si="2"/>
        <v/>
      </c>
      <c r="L158" s="83"/>
      <c r="M158" s="83"/>
    </row>
    <row r="159" spans="6:13" x14ac:dyDescent="0.25">
      <c r="F159" s="218" t="s">
        <v>248</v>
      </c>
      <c r="G159" s="80"/>
      <c r="H159" s="81"/>
      <c r="I159" s="81"/>
      <c r="J159" s="82"/>
      <c r="K159" s="85" t="str">
        <f t="shared" si="2"/>
        <v/>
      </c>
      <c r="L159" s="83"/>
      <c r="M159" s="83"/>
    </row>
    <row r="160" spans="6:13" x14ac:dyDescent="0.25">
      <c r="F160" s="218" t="s">
        <v>249</v>
      </c>
      <c r="G160" s="80"/>
      <c r="H160" s="81"/>
      <c r="I160" s="81"/>
      <c r="J160" s="82"/>
      <c r="K160" s="85" t="str">
        <f t="shared" si="2"/>
        <v/>
      </c>
      <c r="L160" s="83"/>
      <c r="M160" s="83"/>
    </row>
    <row r="161" spans="6:13" x14ac:dyDescent="0.25">
      <c r="F161" s="218" t="s">
        <v>250</v>
      </c>
      <c r="G161" s="80"/>
      <c r="H161" s="81"/>
      <c r="I161" s="81"/>
      <c r="J161" s="82"/>
      <c r="K161" s="85" t="str">
        <f t="shared" si="2"/>
        <v/>
      </c>
      <c r="L161" s="83"/>
      <c r="M161" s="83"/>
    </row>
    <row r="162" spans="6:13" x14ac:dyDescent="0.25">
      <c r="F162" s="218" t="s">
        <v>251</v>
      </c>
      <c r="G162" s="80"/>
      <c r="H162" s="81"/>
      <c r="I162" s="81"/>
      <c r="J162" s="82"/>
      <c r="K162" s="85" t="str">
        <f t="shared" si="2"/>
        <v/>
      </c>
      <c r="L162" s="83"/>
      <c r="M162" s="83"/>
    </row>
    <row r="163" spans="6:13" x14ac:dyDescent="0.25">
      <c r="F163" s="218" t="s">
        <v>252</v>
      </c>
      <c r="G163" s="80"/>
      <c r="H163" s="81"/>
      <c r="I163" s="81"/>
      <c r="J163" s="82"/>
      <c r="K163" s="85" t="str">
        <f t="shared" si="2"/>
        <v/>
      </c>
      <c r="L163" s="83"/>
      <c r="M163" s="83"/>
    </row>
    <row r="164" spans="6:13" x14ac:dyDescent="0.25">
      <c r="F164" s="218" t="s">
        <v>253</v>
      </c>
      <c r="G164" s="80"/>
      <c r="H164" s="81"/>
      <c r="I164" s="81"/>
      <c r="J164" s="82"/>
      <c r="K164" s="85" t="str">
        <f t="shared" si="2"/>
        <v/>
      </c>
      <c r="L164" s="83"/>
      <c r="M164" s="83"/>
    </row>
    <row r="165" spans="6:13" x14ac:dyDescent="0.25">
      <c r="F165" s="218" t="s">
        <v>254</v>
      </c>
      <c r="G165" s="80"/>
      <c r="H165" s="81"/>
      <c r="I165" s="81"/>
      <c r="J165" s="82"/>
      <c r="K165" s="85" t="str">
        <f t="shared" si="2"/>
        <v/>
      </c>
      <c r="L165" s="83"/>
      <c r="M165" s="83"/>
    </row>
    <row r="166" spans="6:13" x14ac:dyDescent="0.25">
      <c r="F166" s="218" t="s">
        <v>255</v>
      </c>
      <c r="G166" s="80"/>
      <c r="H166" s="81"/>
      <c r="I166" s="81"/>
      <c r="J166" s="82"/>
      <c r="K166" s="85" t="str">
        <f t="shared" si="2"/>
        <v/>
      </c>
      <c r="L166" s="83"/>
      <c r="M166" s="83"/>
    </row>
    <row r="167" spans="6:13" x14ac:dyDescent="0.25">
      <c r="F167" s="218" t="s">
        <v>256</v>
      </c>
      <c r="G167" s="80"/>
      <c r="H167" s="81"/>
      <c r="I167" s="81"/>
      <c r="J167" s="82"/>
      <c r="K167" s="85" t="str">
        <f t="shared" si="2"/>
        <v/>
      </c>
      <c r="L167" s="83"/>
      <c r="M167" s="83"/>
    </row>
    <row r="168" spans="6:13" x14ac:dyDescent="0.25">
      <c r="F168" s="218" t="s">
        <v>257</v>
      </c>
      <c r="G168" s="80"/>
      <c r="H168" s="81"/>
      <c r="I168" s="81"/>
      <c r="J168" s="82"/>
      <c r="K168" s="85" t="str">
        <f t="shared" si="2"/>
        <v/>
      </c>
      <c r="L168" s="83"/>
      <c r="M168" s="83"/>
    </row>
    <row r="169" spans="6:13" x14ac:dyDescent="0.25">
      <c r="F169" s="218" t="s">
        <v>258</v>
      </c>
      <c r="G169" s="80"/>
      <c r="H169" s="81"/>
      <c r="I169" s="81"/>
      <c r="J169" s="82"/>
      <c r="K169" s="85" t="str">
        <f t="shared" si="2"/>
        <v/>
      </c>
      <c r="L169" s="83"/>
      <c r="M169" s="83"/>
    </row>
    <row r="170" spans="6:13" x14ac:dyDescent="0.25">
      <c r="F170" s="218" t="s">
        <v>259</v>
      </c>
      <c r="G170" s="80"/>
      <c r="H170" s="81"/>
      <c r="I170" s="81"/>
      <c r="J170" s="82"/>
      <c r="K170" s="85" t="str">
        <f t="shared" si="2"/>
        <v/>
      </c>
      <c r="L170" s="83"/>
      <c r="M170" s="83"/>
    </row>
    <row r="171" spans="6:13" x14ac:dyDescent="0.25">
      <c r="F171" s="218" t="s">
        <v>260</v>
      </c>
      <c r="G171" s="80"/>
      <c r="H171" s="81"/>
      <c r="I171" s="81"/>
      <c r="J171" s="82"/>
      <c r="K171" s="85" t="str">
        <f t="shared" si="2"/>
        <v/>
      </c>
      <c r="L171" s="83"/>
      <c r="M171" s="83"/>
    </row>
    <row r="172" spans="6:13" x14ac:dyDescent="0.25">
      <c r="F172" s="218" t="s">
        <v>261</v>
      </c>
      <c r="G172" s="80"/>
      <c r="H172" s="81"/>
      <c r="I172" s="81"/>
      <c r="J172" s="82"/>
      <c r="K172" s="85" t="str">
        <f t="shared" si="2"/>
        <v/>
      </c>
      <c r="L172" s="83"/>
      <c r="M172" s="83"/>
    </row>
    <row r="173" spans="6:13" x14ac:dyDescent="0.25">
      <c r="F173" s="218" t="s">
        <v>262</v>
      </c>
      <c r="G173" s="80"/>
      <c r="H173" s="81"/>
      <c r="I173" s="81"/>
      <c r="J173" s="82"/>
      <c r="K173" s="85" t="str">
        <f t="shared" si="2"/>
        <v/>
      </c>
      <c r="L173" s="83"/>
      <c r="M173" s="83"/>
    </row>
    <row r="174" spans="6:13" x14ac:dyDescent="0.25">
      <c r="F174" s="218" t="s">
        <v>263</v>
      </c>
      <c r="G174" s="80"/>
      <c r="H174" s="81"/>
      <c r="I174" s="81"/>
      <c r="J174" s="82"/>
      <c r="K174" s="85" t="str">
        <f t="shared" si="2"/>
        <v/>
      </c>
      <c r="L174" s="83"/>
      <c r="M174" s="83"/>
    </row>
    <row r="175" spans="6:13" x14ac:dyDescent="0.25">
      <c r="F175" s="218" t="s">
        <v>264</v>
      </c>
      <c r="G175" s="80"/>
      <c r="H175" s="81"/>
      <c r="I175" s="81"/>
      <c r="J175" s="82"/>
      <c r="K175" s="85" t="str">
        <f t="shared" si="2"/>
        <v/>
      </c>
      <c r="L175" s="83"/>
      <c r="M175" s="83"/>
    </row>
    <row r="176" spans="6:13" x14ac:dyDescent="0.25">
      <c r="F176" s="218" t="s">
        <v>265</v>
      </c>
      <c r="G176" s="80"/>
      <c r="H176" s="81"/>
      <c r="I176" s="81"/>
      <c r="J176" s="82"/>
      <c r="K176" s="85" t="str">
        <f t="shared" si="2"/>
        <v/>
      </c>
      <c r="L176" s="83"/>
      <c r="M176" s="83"/>
    </row>
    <row r="177" spans="6:13" x14ac:dyDescent="0.25">
      <c r="F177" s="218" t="s">
        <v>266</v>
      </c>
      <c r="G177" s="80"/>
      <c r="H177" s="81"/>
      <c r="I177" s="81"/>
      <c r="J177" s="82"/>
      <c r="K177" s="85" t="str">
        <f t="shared" si="2"/>
        <v/>
      </c>
      <c r="L177" s="83"/>
      <c r="M177" s="83"/>
    </row>
    <row r="178" spans="6:13" x14ac:dyDescent="0.25">
      <c r="F178" s="218" t="s">
        <v>267</v>
      </c>
      <c r="G178" s="80"/>
      <c r="H178" s="81"/>
      <c r="I178" s="81"/>
      <c r="J178" s="82"/>
      <c r="K178" s="85" t="str">
        <f t="shared" si="2"/>
        <v/>
      </c>
      <c r="L178" s="83"/>
      <c r="M178" s="83"/>
    </row>
    <row r="179" spans="6:13" x14ac:dyDescent="0.25">
      <c r="F179" s="218" t="s">
        <v>268</v>
      </c>
      <c r="G179" s="80"/>
      <c r="H179" s="81"/>
      <c r="I179" s="81"/>
      <c r="J179" s="82"/>
      <c r="K179" s="85" t="str">
        <f t="shared" si="2"/>
        <v/>
      </c>
      <c r="L179" s="83"/>
      <c r="M179" s="83"/>
    </row>
    <row r="180" spans="6:13" x14ac:dyDescent="0.25">
      <c r="F180" s="218" t="s">
        <v>269</v>
      </c>
      <c r="G180" s="80"/>
      <c r="H180" s="81"/>
      <c r="I180" s="81"/>
      <c r="J180" s="82"/>
      <c r="K180" s="85" t="str">
        <f t="shared" si="2"/>
        <v/>
      </c>
      <c r="L180" s="83"/>
      <c r="M180" s="83"/>
    </row>
    <row r="181" spans="6:13" x14ac:dyDescent="0.25">
      <c r="F181" s="218" t="s">
        <v>270</v>
      </c>
      <c r="G181" s="80"/>
      <c r="H181" s="81"/>
      <c r="I181" s="81"/>
      <c r="J181" s="82"/>
      <c r="K181" s="85" t="str">
        <f t="shared" si="2"/>
        <v/>
      </c>
      <c r="L181" s="83"/>
      <c r="M181" s="83"/>
    </row>
    <row r="182" spans="6:13" x14ac:dyDescent="0.25">
      <c r="F182" s="218" t="s">
        <v>271</v>
      </c>
      <c r="G182" s="80"/>
      <c r="H182" s="81"/>
      <c r="I182" s="81"/>
      <c r="J182" s="82"/>
      <c r="K182" s="85" t="str">
        <f t="shared" si="2"/>
        <v/>
      </c>
      <c r="L182" s="83"/>
      <c r="M182" s="83"/>
    </row>
    <row r="183" spans="6:13" x14ac:dyDescent="0.25">
      <c r="F183" s="218" t="s">
        <v>272</v>
      </c>
      <c r="G183" s="80"/>
      <c r="H183" s="81"/>
      <c r="I183" s="81"/>
      <c r="J183" s="82"/>
      <c r="K183" s="85" t="str">
        <f t="shared" si="2"/>
        <v/>
      </c>
      <c r="L183" s="83"/>
      <c r="M183" s="83"/>
    </row>
    <row r="184" spans="6:13" x14ac:dyDescent="0.25">
      <c r="F184" s="218" t="s">
        <v>273</v>
      </c>
      <c r="G184" s="80"/>
      <c r="H184" s="81"/>
      <c r="I184" s="81"/>
      <c r="J184" s="82"/>
      <c r="K184" s="85" t="str">
        <f t="shared" si="2"/>
        <v/>
      </c>
      <c r="L184" s="83"/>
      <c r="M184" s="83"/>
    </row>
    <row r="185" spans="6:13" x14ac:dyDescent="0.25">
      <c r="F185" s="218" t="s">
        <v>274</v>
      </c>
      <c r="G185" s="80"/>
      <c r="H185" s="81"/>
      <c r="I185" s="81"/>
      <c r="J185" s="82"/>
      <c r="K185" s="85" t="str">
        <f t="shared" si="2"/>
        <v/>
      </c>
      <c r="L185" s="83"/>
      <c r="M185" s="83"/>
    </row>
    <row r="186" spans="6:13" x14ac:dyDescent="0.25">
      <c r="F186" s="218" t="s">
        <v>275</v>
      </c>
      <c r="G186" s="80"/>
      <c r="H186" s="81"/>
      <c r="I186" s="81"/>
      <c r="J186" s="82"/>
      <c r="K186" s="85" t="str">
        <f t="shared" si="2"/>
        <v/>
      </c>
      <c r="L186" s="83"/>
      <c r="M186" s="83"/>
    </row>
    <row r="187" spans="6:13" x14ac:dyDescent="0.25">
      <c r="F187" s="218" t="s">
        <v>276</v>
      </c>
      <c r="G187" s="80"/>
      <c r="H187" s="81"/>
      <c r="I187" s="81"/>
      <c r="J187" s="82"/>
      <c r="K187" s="85" t="str">
        <f t="shared" si="2"/>
        <v/>
      </c>
      <c r="L187" s="83"/>
      <c r="M187" s="83"/>
    </row>
    <row r="188" spans="6:13" x14ac:dyDescent="0.25">
      <c r="F188" s="218" t="s">
        <v>277</v>
      </c>
      <c r="G188" s="80"/>
      <c r="H188" s="81"/>
      <c r="I188" s="81"/>
      <c r="J188" s="82"/>
      <c r="K188" s="85" t="str">
        <f t="shared" si="2"/>
        <v/>
      </c>
      <c r="L188" s="83"/>
      <c r="M188" s="83"/>
    </row>
    <row r="189" spans="6:13" x14ac:dyDescent="0.25">
      <c r="F189" s="218" t="s">
        <v>278</v>
      </c>
      <c r="G189" s="80"/>
      <c r="H189" s="81"/>
      <c r="I189" s="81"/>
      <c r="J189" s="82"/>
      <c r="K189" s="85" t="str">
        <f t="shared" si="2"/>
        <v/>
      </c>
      <c r="L189" s="83"/>
      <c r="M189" s="83"/>
    </row>
    <row r="190" spans="6:13" x14ac:dyDescent="0.25">
      <c r="F190" s="218" t="s">
        <v>279</v>
      </c>
      <c r="G190" s="80"/>
      <c r="H190" s="81"/>
      <c r="I190" s="81"/>
      <c r="J190" s="82"/>
      <c r="K190" s="85" t="str">
        <f t="shared" si="2"/>
        <v/>
      </c>
      <c r="L190" s="83"/>
      <c r="M190" s="83"/>
    </row>
    <row r="191" spans="6:13" x14ac:dyDescent="0.25">
      <c r="F191" s="218" t="s">
        <v>280</v>
      </c>
      <c r="G191" s="80"/>
      <c r="H191" s="81"/>
      <c r="I191" s="81"/>
      <c r="J191" s="82"/>
      <c r="K191" s="85" t="str">
        <f t="shared" si="2"/>
        <v/>
      </c>
      <c r="L191" s="83"/>
      <c r="M191" s="83"/>
    </row>
    <row r="192" spans="6:13" x14ac:dyDescent="0.25">
      <c r="F192" s="218" t="s">
        <v>281</v>
      </c>
      <c r="G192" s="80"/>
      <c r="H192" s="81"/>
      <c r="I192" s="81"/>
      <c r="J192" s="82"/>
      <c r="K192" s="85" t="str">
        <f t="shared" si="2"/>
        <v/>
      </c>
      <c r="L192" s="83"/>
      <c r="M192" s="83"/>
    </row>
    <row r="193" spans="2:15" x14ac:dyDescent="0.25">
      <c r="F193" s="218" t="s">
        <v>282</v>
      </c>
      <c r="G193" s="80"/>
      <c r="H193" s="81"/>
      <c r="I193" s="81"/>
      <c r="J193" s="82"/>
      <c r="K193" s="85" t="str">
        <f t="shared" si="2"/>
        <v/>
      </c>
      <c r="L193" s="83"/>
      <c r="M193" s="83"/>
    </row>
    <row r="194" spans="2:15" x14ac:dyDescent="0.25">
      <c r="B194" s="103"/>
      <c r="C194" s="103"/>
      <c r="D194" s="103"/>
      <c r="F194" s="218" t="s">
        <v>283</v>
      </c>
      <c r="G194" s="80"/>
      <c r="H194" s="81"/>
      <c r="I194" s="81"/>
      <c r="J194" s="82"/>
      <c r="K194" s="85" t="str">
        <f t="shared" si="2"/>
        <v/>
      </c>
      <c r="L194" s="83"/>
      <c r="M194" s="83"/>
    </row>
    <row r="195" spans="2:15" x14ac:dyDescent="0.25">
      <c r="F195" s="218" t="s">
        <v>284</v>
      </c>
      <c r="G195" s="80"/>
      <c r="H195" s="81"/>
      <c r="I195" s="81"/>
      <c r="J195" s="82"/>
      <c r="K195" s="85" t="str">
        <f t="shared" si="2"/>
        <v/>
      </c>
      <c r="L195" s="83"/>
      <c r="M195" s="83"/>
    </row>
    <row r="196" spans="2:15" x14ac:dyDescent="0.25">
      <c r="F196" s="218" t="s">
        <v>285</v>
      </c>
      <c r="G196" s="80"/>
      <c r="H196" s="81"/>
      <c r="I196" s="81"/>
      <c r="J196" s="82"/>
      <c r="K196" s="85" t="str">
        <f t="shared" si="2"/>
        <v/>
      </c>
      <c r="L196" s="83"/>
      <c r="M196" s="83"/>
    </row>
    <row r="197" spans="2:15" x14ac:dyDescent="0.25">
      <c r="F197" s="218" t="s">
        <v>286</v>
      </c>
      <c r="G197" s="80"/>
      <c r="H197" s="81"/>
      <c r="I197" s="81"/>
      <c r="J197" s="82"/>
      <c r="K197" s="85" t="str">
        <f t="shared" si="2"/>
        <v/>
      </c>
      <c r="L197" s="83"/>
      <c r="M197" s="83"/>
    </row>
    <row r="198" spans="2:15" x14ac:dyDescent="0.25">
      <c r="F198" s="218" t="s">
        <v>287</v>
      </c>
      <c r="G198" s="80"/>
      <c r="H198" s="81"/>
      <c r="I198" s="81"/>
      <c r="J198" s="82"/>
      <c r="K198" s="85" t="str">
        <f t="shared" ref="K198:K204" si="3">IF(OR(J198="Stariji kadetski",J198="Kadetski",J198="Mlađi kadetski",J198="Diječji",J198="Mlađi diječji"),"Kadetski",IF(OR(J198="Stariji juniorski",J198="Juniorski",J198="Mlađi juniorski",J198="Mlađi seniorski"),"Juniorski",IF(J198="Seniorski","Seniorski","")))</f>
        <v/>
      </c>
      <c r="L198" s="83"/>
      <c r="M198" s="83"/>
    </row>
    <row r="199" spans="2:15" x14ac:dyDescent="0.25">
      <c r="F199" s="218" t="s">
        <v>288</v>
      </c>
      <c r="G199" s="80"/>
      <c r="H199" s="81"/>
      <c r="I199" s="81"/>
      <c r="J199" s="82"/>
      <c r="K199" s="85" t="str">
        <f t="shared" si="3"/>
        <v/>
      </c>
      <c r="L199" s="83"/>
      <c r="M199" s="83"/>
    </row>
    <row r="200" spans="2:15" x14ac:dyDescent="0.25">
      <c r="F200" s="218" t="s">
        <v>289</v>
      </c>
      <c r="G200" s="80"/>
      <c r="H200" s="81"/>
      <c r="I200" s="81"/>
      <c r="J200" s="82"/>
      <c r="K200" s="85" t="str">
        <f t="shared" si="3"/>
        <v/>
      </c>
      <c r="L200" s="83"/>
      <c r="M200" s="83"/>
    </row>
    <row r="201" spans="2:15" x14ac:dyDescent="0.25">
      <c r="F201" s="218" t="s">
        <v>290</v>
      </c>
      <c r="G201" s="80"/>
      <c r="H201" s="81"/>
      <c r="I201" s="81"/>
      <c r="J201" s="82"/>
      <c r="K201" s="85" t="str">
        <f t="shared" si="3"/>
        <v/>
      </c>
      <c r="L201" s="83"/>
      <c r="M201" s="83"/>
    </row>
    <row r="202" spans="2:15" x14ac:dyDescent="0.25">
      <c r="F202" s="218" t="s">
        <v>291</v>
      </c>
      <c r="G202" s="80"/>
      <c r="H202" s="81"/>
      <c r="I202" s="81"/>
      <c r="J202" s="82"/>
      <c r="K202" s="85" t="str">
        <f t="shared" si="3"/>
        <v/>
      </c>
      <c r="L202" s="83"/>
      <c r="M202" s="83"/>
    </row>
    <row r="203" spans="2:15" x14ac:dyDescent="0.25">
      <c r="F203" s="218" t="s">
        <v>292</v>
      </c>
      <c r="G203" s="80"/>
      <c r="H203" s="81"/>
      <c r="I203" s="81"/>
      <c r="J203" s="82"/>
      <c r="K203" s="85" t="str">
        <f t="shared" si="3"/>
        <v/>
      </c>
      <c r="L203" s="83"/>
      <c r="M203" s="83"/>
    </row>
    <row r="204" spans="2:15" x14ac:dyDescent="0.25">
      <c r="F204" s="218" t="s">
        <v>293</v>
      </c>
      <c r="G204" s="80"/>
      <c r="H204" s="81"/>
      <c r="I204" s="81"/>
      <c r="J204" s="82"/>
      <c r="K204" s="85" t="str">
        <f t="shared" si="3"/>
        <v/>
      </c>
      <c r="L204" s="83"/>
      <c r="M204" s="83"/>
    </row>
    <row r="206" spans="2:15" x14ac:dyDescent="0.25">
      <c r="F206" s="56"/>
      <c r="G206" s="56"/>
      <c r="H206" s="56"/>
      <c r="I206" s="56"/>
      <c r="J206" s="56"/>
      <c r="K206" s="56"/>
      <c r="L206" s="56"/>
      <c r="M206" s="56"/>
      <c r="N206" s="97"/>
      <c r="O206" s="97"/>
    </row>
  </sheetData>
  <sheetProtection algorithmName="SHA-512" hashValue="cbEmmlXkEYUDzTV6oD3kxJ1xp6XUjXsICdQqNOdiso+C/8VwyE1hfaSqUO4iRvbrHbp+q/CC+qol3BOe1da7Pg==" saltValue="AfCVulvLJiUk8p7y48N3Yw==" spinCount="100000" sheet="1" objects="1" scenarios="1" selectLockedCells="1"/>
  <mergeCells count="6">
    <mergeCell ref="A5:D5"/>
    <mergeCell ref="A6:D6"/>
    <mergeCell ref="A4:D4"/>
    <mergeCell ref="A1:D1"/>
    <mergeCell ref="F1:M1"/>
    <mergeCell ref="F2:M2"/>
  </mergeCells>
  <conditionalFormatting sqref="G5:G204">
    <cfRule type="duplicateValues" dxfId="103" priority="2"/>
  </conditionalFormatting>
  <conditionalFormatting sqref="G42:G204">
    <cfRule type="duplicateValues" dxfId="102" priority="3"/>
  </conditionalFormatting>
  <conditionalFormatting sqref="G5:H204">
    <cfRule type="duplicateValues" dxfId="101" priority="1"/>
  </conditionalFormatting>
  <dataValidations count="3">
    <dataValidation type="custom" showInputMessage="1" showErrorMessage="1" error="Upiši broj registracije" sqref="H5:I204" xr:uid="{00000000-0002-0000-0B00-000000000000}">
      <formula1>G5&lt;&gt;""</formula1>
    </dataValidation>
    <dataValidation type="custom" showInputMessage="1" showErrorMessage="1" error="Upiši broj registracije" sqref="H205:I1048576 H3:I4" xr:uid="{00000000-0002-0000-0B00-000001000000}">
      <formula1>G5:G204&lt;&gt;""</formula1>
    </dataValidation>
    <dataValidation type="custom" showInputMessage="1" showErrorMessage="1" error="Upiši broj registracije" sqref="H1:I1" xr:uid="{00000000-0002-0000-0B00-000002000000}">
      <formula1>G4:G203&lt;&gt;""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3000000}">
          <x14:formula1>
            <xm:f>DATA!$L$2:$L$11</xm:f>
          </x14:formula1>
          <xm:sqref>J5:J204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dimension ref="A1:U145"/>
  <sheetViews>
    <sheetView workbookViewId="0">
      <pane ySplit="4" topLeftCell="A5" activePane="bottomLeft" state="frozen"/>
      <selection pane="bottomLeft" activeCell="G5" sqref="G5"/>
    </sheetView>
  </sheetViews>
  <sheetFormatPr defaultColWidth="9.140625" defaultRowHeight="15" x14ac:dyDescent="0.25"/>
  <cols>
    <col min="1" max="4" width="15.7109375" style="86" customWidth="1"/>
    <col min="5" max="5" width="9.140625" style="86"/>
    <col min="6" max="6" width="9.140625" style="120"/>
    <col min="7" max="7" width="30.7109375" style="86" customWidth="1"/>
    <col min="8" max="9" width="15.7109375" style="86" customWidth="1"/>
    <col min="10" max="10" width="15.7109375" style="96" customWidth="1"/>
    <col min="11" max="15" width="15.7109375" style="104" customWidth="1"/>
    <col min="16" max="16" width="15.7109375" style="165" customWidth="1"/>
    <col min="17" max="17" width="15.7109375" style="104" customWidth="1"/>
    <col min="18" max="18" width="15.7109375" style="105" customWidth="1"/>
    <col min="19" max="20" width="15.7109375" style="86" hidden="1" customWidth="1"/>
    <col min="21" max="21" width="15.7109375" style="86" customWidth="1"/>
    <col min="22" max="16384" width="9.140625" style="86"/>
  </cols>
  <sheetData>
    <row r="1" spans="1:21" s="56" customFormat="1" ht="30" customHeight="1" x14ac:dyDescent="0.25">
      <c r="A1" s="344" t="s">
        <v>376</v>
      </c>
      <c r="B1" s="344"/>
      <c r="C1" s="344"/>
      <c r="D1" s="344"/>
      <c r="E1" s="154"/>
      <c r="F1" s="344" t="s">
        <v>377</v>
      </c>
      <c r="G1" s="344"/>
      <c r="H1" s="344"/>
      <c r="I1" s="344"/>
      <c r="J1" s="344"/>
      <c r="K1" s="344"/>
      <c r="L1" s="344"/>
      <c r="M1" s="344"/>
      <c r="N1" s="344"/>
      <c r="O1" s="344"/>
      <c r="P1" s="344"/>
      <c r="Q1" s="344"/>
      <c r="R1" s="344"/>
      <c r="S1" s="344"/>
      <c r="T1" s="154"/>
      <c r="U1" s="154"/>
    </row>
    <row r="2" spans="1:21" x14ac:dyDescent="0.25">
      <c r="A2"/>
      <c r="B2" s="95"/>
      <c r="C2" s="95"/>
      <c r="D2" s="95"/>
      <c r="F2" s="117"/>
      <c r="G2" s="56"/>
      <c r="H2" s="56"/>
      <c r="I2" s="56"/>
      <c r="K2" s="56"/>
      <c r="L2" s="56"/>
      <c r="M2" s="96"/>
      <c r="N2" s="96"/>
      <c r="O2" s="96"/>
      <c r="P2" s="162"/>
      <c r="Q2" s="96"/>
      <c r="R2" s="96"/>
      <c r="S2" s="97"/>
      <c r="T2" s="97"/>
      <c r="U2" s="97"/>
    </row>
    <row r="3" spans="1:21" ht="18.75" x14ac:dyDescent="0.25">
      <c r="A3"/>
      <c r="B3" s="95"/>
      <c r="C3" s="95"/>
      <c r="D3" s="95"/>
      <c r="F3" s="117"/>
      <c r="G3" s="385" t="s">
        <v>621</v>
      </c>
      <c r="H3" s="385"/>
      <c r="I3" s="385"/>
      <c r="J3" s="385"/>
      <c r="K3" s="385"/>
      <c r="L3" s="385"/>
      <c r="M3" s="385"/>
      <c r="N3" s="385"/>
      <c r="O3" s="385"/>
      <c r="P3" s="385"/>
      <c r="Q3" s="385"/>
      <c r="R3" s="385"/>
      <c r="S3" s="385"/>
      <c r="T3" s="385"/>
      <c r="U3" s="385"/>
    </row>
    <row r="4" spans="1:21" ht="75" x14ac:dyDescent="0.25">
      <c r="A4" s="87"/>
      <c r="B4" s="98" t="s">
        <v>473</v>
      </c>
      <c r="C4" s="98" t="s">
        <v>474</v>
      </c>
      <c r="D4" s="98" t="s">
        <v>475</v>
      </c>
      <c r="F4" s="118" t="s">
        <v>91</v>
      </c>
      <c r="G4" s="99" t="s">
        <v>16</v>
      </c>
      <c r="H4" s="99" t="s">
        <v>362</v>
      </c>
      <c r="I4" s="99" t="s">
        <v>297</v>
      </c>
      <c r="J4" s="166" t="s">
        <v>487</v>
      </c>
      <c r="K4" s="386" t="s">
        <v>378</v>
      </c>
      <c r="L4" s="387"/>
      <c r="M4" s="100" t="s">
        <v>379</v>
      </c>
      <c r="N4" s="100" t="s">
        <v>380</v>
      </c>
      <c r="O4" s="160" t="s">
        <v>482</v>
      </c>
      <c r="P4" s="163" t="s">
        <v>365</v>
      </c>
      <c r="Q4" s="100" t="s">
        <v>381</v>
      </c>
      <c r="R4" s="167" t="s">
        <v>366</v>
      </c>
      <c r="S4" s="161" t="s">
        <v>578</v>
      </c>
      <c r="T4" s="161" t="s">
        <v>579</v>
      </c>
      <c r="U4" s="174" t="s">
        <v>367</v>
      </c>
    </row>
    <row r="5" spans="1:21" x14ac:dyDescent="0.25">
      <c r="A5" s="388" t="s">
        <v>476</v>
      </c>
      <c r="B5" s="389"/>
      <c r="C5" s="389"/>
      <c r="D5" s="390"/>
      <c r="F5" s="119" t="str">
        <f>IF(ISBLANK(G5),"",COUNTA($G5:G$54))</f>
        <v/>
      </c>
      <c r="G5" s="94"/>
      <c r="H5" s="93"/>
      <c r="I5" s="101" t="str">
        <f t="shared" ref="I5:I53" si="0">IF(OR(H5="Stariji kadetski",H5="Kadetski",H5="Mlađi kadetski",H5="Diječji",H5="Mlađi diječji"),"Kadetski",IF(OR(H5="Stariji juniorski",H5="Juniorski",H5="Mlađi juniorski",H5="Mlađi seniorski"),"Juniorski",IF(H5="Seniorski","Seniorski","")))</f>
        <v/>
      </c>
      <c r="J5" s="220"/>
      <c r="K5" s="383"/>
      <c r="L5" s="384"/>
      <c r="M5" s="115"/>
      <c r="N5" s="115"/>
      <c r="O5" s="115"/>
      <c r="P5" s="164"/>
      <c r="Q5" s="115"/>
      <c r="R5" s="116"/>
      <c r="S5" s="102" t="str">
        <f>IF(ISBLANK(R5),"",IF(OR($K5="Olimpijske igre",$K5="Olimpijske igre mladih"),1,IF($O5=0,0,IF($O5=1,0.25,IF($O5=2,0.5,IF($O5&gt;2,1))))))</f>
        <v/>
      </c>
      <c r="T5" s="102" t="str">
        <f>IF($Q5="Ekipni",0,IF(OR($K5="Olimpijske igre",$K5="Olimpijske igre mladih"),1,IF($K5="Europsko prvenstvo",IF(AND($M5&gt;11,$O5&gt;1),1,IF(AND($M5&gt;7,$O5&gt;0),0.5,IF(AND($M5&gt;0,$O5&gt;0),0.25,0))),IF($K5="Svjetsko prvenstvo",IF(AND($M5&gt;14,$N5&gt;2,$O5&gt;1),1,IF(AND($M5&gt;9,$N5&gt;1,$O5&gt;0),0.5,IF(AND($M5&gt;9,$N5=1,$O5&gt;0),0.25,IF(AND($M5&lt;10,$N5&gt;0,$O5&gt;0),0.25,0)))),""))))</f>
        <v/>
      </c>
      <c r="U5" s="102" t="str">
        <f>IF(T5&gt;S5,T5,S5)</f>
        <v/>
      </c>
    </row>
    <row r="6" spans="1:21" x14ac:dyDescent="0.25">
      <c r="A6" s="91" t="s">
        <v>370</v>
      </c>
      <c r="B6" s="92">
        <f>SUMIFS($U$5:$U$103,$I$5:$I$103,"Seniorski",$J$5:$J$103,"Da",$K$5:$K$103,"Olimpijske igre",$R$5:$R$103,"1")</f>
        <v>0</v>
      </c>
      <c r="C6" s="92">
        <f>SUMIFS($U$5:$U$103,$I$5:$I$103,"Seniorski",$J$5:$J$103,"Da",$K$5:$K$103,"Svjetsko prvenstvo",$R$5:$R$103,"1")</f>
        <v>0</v>
      </c>
      <c r="D6" s="92">
        <f>SUMIFS($U$5:$U$103,$I$5:$I$103,"Seniorski",$J$5:$J$103,"Da",$K$5:$K$103,"Europsko prvenstvo",$R$5:$R$103,"1")</f>
        <v>0</v>
      </c>
      <c r="F6" s="119" t="str">
        <f>IF(ISBLANK(G6),"",COUNTA($G6:G$54))</f>
        <v/>
      </c>
      <c r="G6" s="94"/>
      <c r="H6" s="93"/>
      <c r="I6" s="101" t="str">
        <f t="shared" si="0"/>
        <v/>
      </c>
      <c r="J6" s="220"/>
      <c r="K6" s="383"/>
      <c r="L6" s="384"/>
      <c r="M6" s="115"/>
      <c r="N6" s="115"/>
      <c r="O6" s="115"/>
      <c r="P6" s="164"/>
      <c r="Q6" s="115"/>
      <c r="R6" s="116"/>
      <c r="S6" s="102" t="str">
        <f t="shared" ref="S6:S69" si="1">IF(ISBLANK(R6),"",IF(OR($K6="Olimpijske igre",$K6="Olimpijske igre mladih"),1,IF($O6=0,0,IF($O6=1,0.25,IF($O6=2,0.5,IF($O6&gt;2,1))))))</f>
        <v/>
      </c>
      <c r="T6" s="102" t="str">
        <f t="shared" ref="T6:T53" si="2">IF($Q6="Ekipni",0,IF(OR($K6="Olimpijske igre",$K6="Olimpijske igre mladih"),1,IF($K6="Europsko prvenstvo",IF(AND($M6&gt;11,$O6&gt;1),1,IF(AND($M6&gt;7,$O6&gt;0),0.5,IF(AND($M6&gt;0,$O6&gt;0),0.25,0))),IF($K6="Svjetsko prvenstvo",IF(AND($M6&gt;14,$N6&gt;2,$O6&gt;1),1,IF(AND($M6&gt;9,$N6&gt;1,$O6&gt;0),0.5,IF(AND($M6&gt;9,$N6=1,$O6&gt;0),0.25,IF(AND($M6&lt;10,$N6&gt;0,$O6&gt;0),0.25,0)))),""))))</f>
        <v/>
      </c>
      <c r="U6" s="102" t="str">
        <f t="shared" ref="U6:U53" si="3">IF(T6&gt;S6,T6,S6)</f>
        <v/>
      </c>
    </row>
    <row r="7" spans="1:21" x14ac:dyDescent="0.25">
      <c r="A7" s="89" t="s">
        <v>371</v>
      </c>
      <c r="B7" s="90">
        <f>SUMIFS($U$5:$U$103,$I$5:$I$103,"Seniorski",$J$5:$J$103,"Da",$K$5:$K$103,"Olimpijske igre",$R$5:$R$103,"2")</f>
        <v>0</v>
      </c>
      <c r="C7" s="90">
        <f>SUMIFS($U$5:$U$103,$I$5:$I$103,"Seniorski",$J$5:$J$103,"Da",$K$5:$K$103,"Svjetsko prvenstvo",$R$5:$R$103,"2")</f>
        <v>0</v>
      </c>
      <c r="D7" s="90">
        <f>SUMIFS($U$5:$U$103,$I$5:$I$103,"Seniorski",$J$5:$J$103,"Da",$K$5:$K$103,"Europsko prvenstvo",$R$5:$R$103,"2")</f>
        <v>0</v>
      </c>
      <c r="F7" s="119" t="str">
        <f>IF(ISBLANK(G7),"",COUNTA($G7:G$54))</f>
        <v/>
      </c>
      <c r="G7" s="94"/>
      <c r="H7" s="93"/>
      <c r="I7" s="101" t="str">
        <f t="shared" si="0"/>
        <v/>
      </c>
      <c r="J7" s="220"/>
      <c r="K7" s="383"/>
      <c r="L7" s="384"/>
      <c r="M7" s="115"/>
      <c r="N7" s="115"/>
      <c r="O7" s="115"/>
      <c r="P7" s="164"/>
      <c r="Q7" s="115"/>
      <c r="R7" s="115"/>
      <c r="S7" s="102" t="str">
        <f t="shared" si="1"/>
        <v/>
      </c>
      <c r="T7" s="102" t="str">
        <f t="shared" si="2"/>
        <v/>
      </c>
      <c r="U7" s="102" t="str">
        <f t="shared" si="3"/>
        <v/>
      </c>
    </row>
    <row r="8" spans="1:21" x14ac:dyDescent="0.25">
      <c r="A8" s="91" t="s">
        <v>372</v>
      </c>
      <c r="B8" s="92">
        <f>SUMIFS($U$5:$U$103,$I$5:$I$103,"Seniorski",$J$5:$J$103,"Da",$K$5:$K$103,"Olimpijske igre",$R$5:$R$103,"3")</f>
        <v>0</v>
      </c>
      <c r="C8" s="92">
        <f>SUMIFS($U$5:$U$103,$I$5:$I$103,"Seniorski",$J$5:$J$103,"Da",$K$5:$K$103,"Svjetsko prvenstvo",$R$5:$R$103,"3")</f>
        <v>0</v>
      </c>
      <c r="D8" s="92">
        <f>SUMIFS($U$5:$U$103,$I$5:$I$103,"Seniorski",$J$5:$J$103,"Da",$K$5:$K$103,"Europsko prvenstvo",$R$5:$R$103,"3")</f>
        <v>0</v>
      </c>
      <c r="F8" s="119" t="str">
        <f>IF(ISBLANK(G8),"",COUNTA($G8:G$54))</f>
        <v/>
      </c>
      <c r="G8" s="94"/>
      <c r="H8" s="94"/>
      <c r="I8" s="101" t="str">
        <f t="shared" si="0"/>
        <v/>
      </c>
      <c r="J8" s="220"/>
      <c r="K8" s="383"/>
      <c r="L8" s="384"/>
      <c r="M8" s="115"/>
      <c r="N8" s="115"/>
      <c r="O8" s="115"/>
      <c r="P8" s="164"/>
      <c r="Q8" s="115"/>
      <c r="R8" s="115"/>
      <c r="S8" s="102" t="str">
        <f t="shared" si="1"/>
        <v/>
      </c>
      <c r="T8" s="102" t="str">
        <f t="shared" si="2"/>
        <v/>
      </c>
      <c r="U8" s="102" t="str">
        <f t="shared" si="3"/>
        <v/>
      </c>
    </row>
    <row r="9" spans="1:21" x14ac:dyDescent="0.25">
      <c r="A9" s="89" t="s">
        <v>373</v>
      </c>
      <c r="B9" s="90">
        <f>SUMIFS($U$5:$U$103,$I$5:$I$103,"Seniorski",$J$5:$J$103,"Da",$K$5:$K$103,"Olimpijske igre",$R$5:$R$103,"Sudjelovanje")</f>
        <v>0</v>
      </c>
      <c r="C9" s="90" t="s">
        <v>384</v>
      </c>
      <c r="D9" s="90" t="s">
        <v>384</v>
      </c>
      <c r="F9" s="119" t="str">
        <f>IF(ISBLANK(G9),"",COUNTA($G9:G$54))</f>
        <v/>
      </c>
      <c r="G9" s="94"/>
      <c r="H9" s="94"/>
      <c r="I9" s="101" t="str">
        <f t="shared" si="0"/>
        <v/>
      </c>
      <c r="J9" s="220"/>
      <c r="K9" s="383"/>
      <c r="L9" s="384"/>
      <c r="M9" s="115"/>
      <c r="N9" s="115"/>
      <c r="O9" s="115"/>
      <c r="P9" s="164"/>
      <c r="Q9" s="115"/>
      <c r="R9" s="115"/>
      <c r="S9" s="102" t="str">
        <f t="shared" si="1"/>
        <v/>
      </c>
      <c r="T9" s="102" t="str">
        <f t="shared" si="2"/>
        <v/>
      </c>
      <c r="U9" s="102" t="str">
        <f t="shared" si="3"/>
        <v/>
      </c>
    </row>
    <row r="10" spans="1:21" x14ac:dyDescent="0.25">
      <c r="A10" s="388" t="s">
        <v>477</v>
      </c>
      <c r="B10" s="389"/>
      <c r="C10" s="389"/>
      <c r="D10" s="390"/>
      <c r="F10" s="119" t="str">
        <f>IF(ISBLANK(G10),"",COUNTA($G10:G$54))</f>
        <v/>
      </c>
      <c r="G10" s="94"/>
      <c r="H10" s="94"/>
      <c r="I10" s="101" t="str">
        <f t="shared" si="0"/>
        <v/>
      </c>
      <c r="J10" s="220"/>
      <c r="K10" s="383"/>
      <c r="L10" s="384"/>
      <c r="M10" s="115"/>
      <c r="N10" s="115"/>
      <c r="O10" s="115"/>
      <c r="P10" s="164"/>
      <c r="Q10" s="115"/>
      <c r="R10" s="116"/>
      <c r="S10" s="102" t="str">
        <f t="shared" si="1"/>
        <v/>
      </c>
      <c r="T10" s="102" t="str">
        <f t="shared" si="2"/>
        <v/>
      </c>
      <c r="U10" s="102" t="str">
        <f t="shared" si="3"/>
        <v/>
      </c>
    </row>
    <row r="11" spans="1:21" x14ac:dyDescent="0.25">
      <c r="A11" s="91" t="s">
        <v>370</v>
      </c>
      <c r="B11" s="92" t="s">
        <v>384</v>
      </c>
      <c r="C11" s="92">
        <f>SUMIFS($U$5:$U$103,$I$5:$I$103,"Seniorski",$J$5:$J$103,"Ne",$K$5:$K$103,"Svjetsko prvenstvo",$R$5:$R$103,"1")</f>
        <v>0</v>
      </c>
      <c r="D11" s="92">
        <f>SUMIFS($U$5:$U$103,$I$5:$I$103,"Seniorski",$J$5:$J$103,"Ne",$K$5:$K$103,"Europsko prvenstvo",$R$5:$R$103,"1")</f>
        <v>0</v>
      </c>
      <c r="F11" s="119" t="str">
        <f>IF(ISBLANK(G11),"",COUNTA($G11:G$54))</f>
        <v/>
      </c>
      <c r="G11" s="94"/>
      <c r="H11" s="94"/>
      <c r="I11" s="101" t="str">
        <f t="shared" si="0"/>
        <v/>
      </c>
      <c r="J11" s="220"/>
      <c r="K11" s="383"/>
      <c r="L11" s="384"/>
      <c r="M11" s="115"/>
      <c r="N11" s="115"/>
      <c r="O11" s="115"/>
      <c r="P11" s="164"/>
      <c r="Q11" s="115"/>
      <c r="R11" s="115"/>
      <c r="S11" s="102" t="str">
        <f t="shared" si="1"/>
        <v/>
      </c>
      <c r="T11" s="102" t="str">
        <f t="shared" si="2"/>
        <v/>
      </c>
      <c r="U11" s="102" t="str">
        <f t="shared" si="3"/>
        <v/>
      </c>
    </row>
    <row r="12" spans="1:21" x14ac:dyDescent="0.25">
      <c r="A12" s="89" t="s">
        <v>371</v>
      </c>
      <c r="B12" s="90" t="s">
        <v>384</v>
      </c>
      <c r="C12" s="90">
        <f>SUMIFS($U$5:$U$103,$I$5:$I$103,"Seniorski",$J$5:$J$103,"Ne",$K$5:$K$103,"Svjetsko prvenstvo",$R$5:$R$103,"2")</f>
        <v>0</v>
      </c>
      <c r="D12" s="90">
        <f>SUMIFS($U$5:$U$103,$I$5:$I$103,"Seniorski",$J$5:$J$103,"Ne",$K$5:$K$103,"Europsko prvenstvo",$R$5:$R$103,"2")</f>
        <v>0</v>
      </c>
      <c r="F12" s="119" t="str">
        <f>IF(ISBLANK(G12),"",COUNTA($G12:G$54))</f>
        <v/>
      </c>
      <c r="G12" s="94"/>
      <c r="H12" s="94"/>
      <c r="I12" s="101" t="str">
        <f t="shared" si="0"/>
        <v/>
      </c>
      <c r="J12" s="220"/>
      <c r="K12" s="383"/>
      <c r="L12" s="384"/>
      <c r="M12" s="115"/>
      <c r="N12" s="115"/>
      <c r="O12" s="115"/>
      <c r="P12" s="164"/>
      <c r="Q12" s="115"/>
      <c r="R12" s="115"/>
      <c r="S12" s="102" t="str">
        <f t="shared" si="1"/>
        <v/>
      </c>
      <c r="T12" s="102" t="str">
        <f t="shared" si="2"/>
        <v/>
      </c>
      <c r="U12" s="102" t="str">
        <f t="shared" si="3"/>
        <v/>
      </c>
    </row>
    <row r="13" spans="1:21" x14ac:dyDescent="0.25">
      <c r="A13" s="91" t="s">
        <v>372</v>
      </c>
      <c r="B13" s="92" t="s">
        <v>384</v>
      </c>
      <c r="C13" s="92">
        <f>SUMIFS($U$5:$U$103,$I$5:$I$103,"Seniorski",$J$5:$J$103,"Ne",$K$5:$K$103,"Svjetsko prvenstvo",$R$5:$R$103,"3")</f>
        <v>0</v>
      </c>
      <c r="D13" s="92">
        <f>SUMIFS($U$5:$U$103,$I$5:$I$103,"Seniorski",$J$5:$J$103,"Ne",$K$5:$K$103,"Europsko prvenstvo",$R$5:$R$103,"3")</f>
        <v>0</v>
      </c>
      <c r="F13" s="119" t="str">
        <f>IF(ISBLANK(G13),"",COUNTA($G13:G$54))</f>
        <v/>
      </c>
      <c r="G13" s="94"/>
      <c r="H13" s="94"/>
      <c r="I13" s="101" t="str">
        <f t="shared" si="0"/>
        <v/>
      </c>
      <c r="J13" s="220"/>
      <c r="K13" s="383"/>
      <c r="L13" s="384"/>
      <c r="M13" s="115"/>
      <c r="N13" s="115"/>
      <c r="O13" s="115"/>
      <c r="P13" s="164"/>
      <c r="Q13" s="115"/>
      <c r="R13" s="115"/>
      <c r="S13" s="102" t="str">
        <f t="shared" si="1"/>
        <v/>
      </c>
      <c r="T13" s="102" t="str">
        <f t="shared" si="2"/>
        <v/>
      </c>
      <c r="U13" s="102" t="str">
        <f t="shared" si="3"/>
        <v/>
      </c>
    </row>
    <row r="14" spans="1:21" x14ac:dyDescent="0.25">
      <c r="A14" s="388" t="s">
        <v>65</v>
      </c>
      <c r="B14" s="389"/>
      <c r="C14" s="389"/>
      <c r="D14" s="390"/>
      <c r="F14" s="119" t="str">
        <f>IF(ISBLANK(G14),"",COUNTA($G14:G$54))</f>
        <v/>
      </c>
      <c r="G14" s="94"/>
      <c r="H14" s="94"/>
      <c r="I14" s="101" t="str">
        <f t="shared" si="0"/>
        <v/>
      </c>
      <c r="J14" s="220"/>
      <c r="K14" s="383"/>
      <c r="L14" s="384"/>
      <c r="M14" s="115"/>
      <c r="N14" s="115"/>
      <c r="O14" s="115"/>
      <c r="P14" s="164"/>
      <c r="Q14" s="115"/>
      <c r="R14" s="115"/>
      <c r="S14" s="102" t="str">
        <f t="shared" si="1"/>
        <v/>
      </c>
      <c r="T14" s="102" t="str">
        <f t="shared" si="2"/>
        <v/>
      </c>
      <c r="U14" s="102" t="str">
        <f t="shared" si="3"/>
        <v/>
      </c>
    </row>
    <row r="15" spans="1:21" x14ac:dyDescent="0.25">
      <c r="A15" s="91" t="s">
        <v>370</v>
      </c>
      <c r="B15" s="92">
        <f>SUMIFS($U$5:$U$103,$I$5:$I$103,"Juniorski",$K$5:$K$103,"Olimpijske igre mladih",$R$5:$R$103,"1")</f>
        <v>0</v>
      </c>
      <c r="C15" s="92">
        <f>SUMIFS($U$5:$U$103,$I$5:$I$103,"Juniorski",$K$5:$K$103,"Svjetsko prvenstvo",$R$5:$R$103,"1")</f>
        <v>0</v>
      </c>
      <c r="D15" s="92">
        <f>SUMIFS($U$5:$U$103,$I$5:$I$103,"Juniorski",$K$5:$K$103,"Europsko prvenstvo",$R$5:$R$103,"1")</f>
        <v>0</v>
      </c>
      <c r="F15" s="119" t="str">
        <f>IF(ISBLANK(G15),"",COUNTA($G15:G$54))</f>
        <v/>
      </c>
      <c r="G15" s="94"/>
      <c r="H15" s="94"/>
      <c r="I15" s="101" t="str">
        <f t="shared" si="0"/>
        <v/>
      </c>
      <c r="J15" s="220"/>
      <c r="K15" s="383"/>
      <c r="L15" s="384"/>
      <c r="M15" s="115"/>
      <c r="N15" s="115"/>
      <c r="O15" s="115"/>
      <c r="P15" s="164"/>
      <c r="Q15" s="115"/>
      <c r="R15" s="115"/>
      <c r="S15" s="102" t="str">
        <f t="shared" si="1"/>
        <v/>
      </c>
      <c r="T15" s="102" t="str">
        <f t="shared" si="2"/>
        <v/>
      </c>
      <c r="U15" s="102" t="str">
        <f t="shared" si="3"/>
        <v/>
      </c>
    </row>
    <row r="16" spans="1:21" x14ac:dyDescent="0.25">
      <c r="A16" s="89" t="s">
        <v>371</v>
      </c>
      <c r="B16" s="90">
        <f>SUMIFS($U$5:$U$103,$I$5:$I$103,"Juniorski",$K$5:$K$103,"Olimpijske igre mladih",$R$5:$R$103,"2")</f>
        <v>0</v>
      </c>
      <c r="C16" s="90">
        <f>SUMIFS($U$5:$U$103,$I$5:$I$103,"Juniorski",$K$5:$K$103,"Svjetsko prvenstvo",$R$5:$R$103,"2")</f>
        <v>0</v>
      </c>
      <c r="D16" s="90">
        <f>SUMIFS($U$5:$U$103,$I$5:$I$103,"Juniorski",$K$5:$K$103,"Europsko prvenstvo",$R$5:$R$103,"2")</f>
        <v>0</v>
      </c>
      <c r="F16" s="119" t="str">
        <f>IF(ISBLANK(G16),"",COUNTA($G16:G$54))</f>
        <v/>
      </c>
      <c r="G16" s="94"/>
      <c r="H16" s="94"/>
      <c r="I16" s="101" t="str">
        <f t="shared" si="0"/>
        <v/>
      </c>
      <c r="J16" s="220"/>
      <c r="K16" s="383"/>
      <c r="L16" s="384"/>
      <c r="M16" s="115"/>
      <c r="N16" s="115"/>
      <c r="O16" s="115"/>
      <c r="P16" s="164"/>
      <c r="Q16" s="115"/>
      <c r="R16" s="116"/>
      <c r="S16" s="102" t="str">
        <f t="shared" si="1"/>
        <v/>
      </c>
      <c r="T16" s="102" t="str">
        <f t="shared" si="2"/>
        <v/>
      </c>
      <c r="U16" s="102" t="str">
        <f t="shared" si="3"/>
        <v/>
      </c>
    </row>
    <row r="17" spans="1:21" x14ac:dyDescent="0.25">
      <c r="A17" s="91" t="s">
        <v>372</v>
      </c>
      <c r="B17" s="92">
        <f>SUMIFS($U$5:$U$103,$I$5:$I$103,"Juniorski",$K$5:$K$103,"Olimpijske igre mladih",$R$5:$R$103,"3")</f>
        <v>0</v>
      </c>
      <c r="C17" s="92">
        <f>SUMIFS($U$5:$U$103,$I$5:$I$103,"Juniorski",$K$5:$K$103,"Svjetsko prvenstvo",$R$5:$R$103,"3")</f>
        <v>0</v>
      </c>
      <c r="D17" s="92">
        <f>SUMIFS($U$5:$U$103,$I$5:$I$103,"Juniorski",$K$5:$K$103,"Europsko prvenstvo",$R$5:$R$103,"3")</f>
        <v>0</v>
      </c>
      <c r="F17" s="119" t="str">
        <f>IF(ISBLANK(G17),"",COUNTA($G17:G$54))</f>
        <v/>
      </c>
      <c r="G17" s="94"/>
      <c r="H17" s="94"/>
      <c r="I17" s="101" t="str">
        <f t="shared" si="0"/>
        <v/>
      </c>
      <c r="J17" s="220"/>
      <c r="K17" s="383"/>
      <c r="L17" s="384"/>
      <c r="M17" s="115"/>
      <c r="N17" s="115"/>
      <c r="O17" s="115"/>
      <c r="P17" s="164"/>
      <c r="Q17" s="115"/>
      <c r="R17" s="115"/>
      <c r="S17" s="102" t="str">
        <f t="shared" si="1"/>
        <v/>
      </c>
      <c r="T17" s="102" t="str">
        <f t="shared" si="2"/>
        <v/>
      </c>
      <c r="U17" s="102" t="str">
        <f t="shared" si="3"/>
        <v/>
      </c>
    </row>
    <row r="18" spans="1:21" x14ac:dyDescent="0.25">
      <c r="A18" s="388" t="s">
        <v>64</v>
      </c>
      <c r="B18" s="389"/>
      <c r="C18" s="389"/>
      <c r="D18" s="390"/>
      <c r="F18" s="119" t="str">
        <f>IF(ISBLANK(G18),"",COUNTA($G18:G$54))</f>
        <v/>
      </c>
      <c r="G18" s="94"/>
      <c r="H18" s="94"/>
      <c r="I18" s="101" t="str">
        <f t="shared" si="0"/>
        <v/>
      </c>
      <c r="J18" s="220"/>
      <c r="K18" s="383"/>
      <c r="L18" s="384"/>
      <c r="M18" s="115"/>
      <c r="N18" s="115"/>
      <c r="O18" s="115"/>
      <c r="P18" s="164"/>
      <c r="Q18" s="115"/>
      <c r="R18" s="115"/>
      <c r="S18" s="102" t="str">
        <f t="shared" si="1"/>
        <v/>
      </c>
      <c r="T18" s="102" t="str">
        <f t="shared" si="2"/>
        <v/>
      </c>
      <c r="U18" s="102" t="str">
        <f t="shared" si="3"/>
        <v/>
      </c>
    </row>
    <row r="19" spans="1:21" x14ac:dyDescent="0.25">
      <c r="A19" s="91" t="s">
        <v>370</v>
      </c>
      <c r="B19" s="92" t="s">
        <v>384</v>
      </c>
      <c r="C19" s="92">
        <f>SUMIFS($U$5:$U$103,$I$5:$I$103,"Kadetski",$K$5:$K$103,"Svjetsko prvenstvo",$R$5:$R$103,"1")</f>
        <v>0</v>
      </c>
      <c r="D19" s="92">
        <f>SUMIFS($U$5:$U$103,$I$5:$I$103,"Kadetski",$K$5:$K$103,"Europsko prvenstvo",$R$5:$R$103,"1")</f>
        <v>0</v>
      </c>
      <c r="F19" s="119" t="str">
        <f>IF(ISBLANK(G19),"",COUNTA($G19:G$54))</f>
        <v/>
      </c>
      <c r="G19" s="94"/>
      <c r="H19" s="94"/>
      <c r="I19" s="101" t="str">
        <f t="shared" si="0"/>
        <v/>
      </c>
      <c r="J19" s="220"/>
      <c r="K19" s="383"/>
      <c r="L19" s="384"/>
      <c r="M19" s="115"/>
      <c r="N19" s="115"/>
      <c r="O19" s="115"/>
      <c r="P19" s="164"/>
      <c r="Q19" s="115"/>
      <c r="R19" s="116"/>
      <c r="S19" s="102" t="str">
        <f t="shared" si="1"/>
        <v/>
      </c>
      <c r="T19" s="102" t="str">
        <f t="shared" si="2"/>
        <v/>
      </c>
      <c r="U19" s="102" t="str">
        <f t="shared" si="3"/>
        <v/>
      </c>
    </row>
    <row r="20" spans="1:21" x14ac:dyDescent="0.25">
      <c r="A20" s="89" t="s">
        <v>371</v>
      </c>
      <c r="B20" s="90" t="s">
        <v>384</v>
      </c>
      <c r="C20" s="90">
        <f>SUMIFS($U$5:$U$103,$I$5:$I$103,"Kadetski",$K$5:$K$103,"Svjetsko prvenstvo",$R$5:$R$103,"2")</f>
        <v>0</v>
      </c>
      <c r="D20" s="90">
        <f>SUMIFS($U$5:$U$103,$I$5:$I$103,"Kadetski",$K$5:$K$103,"Europsko prvenstvo",$R$5:$R$103,"2")</f>
        <v>0</v>
      </c>
      <c r="F20" s="119" t="str">
        <f>IF(ISBLANK(G20),"",COUNTA($G20:G$54))</f>
        <v/>
      </c>
      <c r="G20" s="94"/>
      <c r="H20" s="94"/>
      <c r="I20" s="101" t="str">
        <f t="shared" si="0"/>
        <v/>
      </c>
      <c r="J20" s="220"/>
      <c r="K20" s="383"/>
      <c r="L20" s="384"/>
      <c r="M20" s="115"/>
      <c r="N20" s="115"/>
      <c r="O20" s="115"/>
      <c r="P20" s="164"/>
      <c r="Q20" s="115"/>
      <c r="R20" s="115"/>
      <c r="S20" s="102" t="str">
        <f t="shared" si="1"/>
        <v/>
      </c>
      <c r="T20" s="102" t="str">
        <f t="shared" si="2"/>
        <v/>
      </c>
      <c r="U20" s="102" t="str">
        <f t="shared" si="3"/>
        <v/>
      </c>
    </row>
    <row r="21" spans="1:21" x14ac:dyDescent="0.25">
      <c r="A21" s="91" t="s">
        <v>372</v>
      </c>
      <c r="B21" s="92" t="s">
        <v>384</v>
      </c>
      <c r="C21" s="92">
        <f>SUMIFS($U$5:$U$103,$I$5:$I$103,"Kadetski",$K$5:$K$103,"Svjetsko prvenstvo",$R$5:$R$103,"3")</f>
        <v>0</v>
      </c>
      <c r="D21" s="92">
        <f>SUMIFS($U$5:$U$103,$I$5:$I$103,"Kadetski",$K$5:$K$103,"Europsko prvenstvo",$R$5:$R$103,"3")</f>
        <v>0</v>
      </c>
      <c r="F21" s="119" t="str">
        <f>IF(ISBLANK(G21),"",COUNTA($G21:G$54))</f>
        <v/>
      </c>
      <c r="G21" s="94"/>
      <c r="H21" s="94"/>
      <c r="I21" s="101" t="str">
        <f t="shared" si="0"/>
        <v/>
      </c>
      <c r="J21" s="220"/>
      <c r="K21" s="383"/>
      <c r="L21" s="384"/>
      <c r="M21" s="115"/>
      <c r="N21" s="115"/>
      <c r="O21" s="115"/>
      <c r="P21" s="164"/>
      <c r="Q21" s="115"/>
      <c r="R21" s="115"/>
      <c r="S21" s="102" t="str">
        <f t="shared" si="1"/>
        <v/>
      </c>
      <c r="T21" s="102" t="str">
        <f t="shared" si="2"/>
        <v/>
      </c>
      <c r="U21" s="102" t="str">
        <f t="shared" si="3"/>
        <v/>
      </c>
    </row>
    <row r="22" spans="1:21" x14ac:dyDescent="0.25">
      <c r="A22" s="57" t="s">
        <v>374</v>
      </c>
      <c r="B22" s="103"/>
      <c r="C22" s="103"/>
      <c r="D22" s="103"/>
      <c r="F22" s="119" t="str">
        <f>IF(ISBLANK(G22),"",COUNTA($G22:G$54))</f>
        <v/>
      </c>
      <c r="G22" s="94"/>
      <c r="H22" s="94"/>
      <c r="I22" s="101" t="str">
        <f t="shared" si="0"/>
        <v/>
      </c>
      <c r="J22" s="220"/>
      <c r="K22" s="383"/>
      <c r="L22" s="384"/>
      <c r="M22" s="115"/>
      <c r="N22" s="115"/>
      <c r="O22" s="115"/>
      <c r="P22" s="164"/>
      <c r="Q22" s="115"/>
      <c r="R22" s="116"/>
      <c r="S22" s="102" t="str">
        <f t="shared" si="1"/>
        <v/>
      </c>
      <c r="T22" s="102" t="str">
        <f t="shared" si="2"/>
        <v/>
      </c>
      <c r="U22" s="102" t="str">
        <f t="shared" si="3"/>
        <v/>
      </c>
    </row>
    <row r="23" spans="1:21" x14ac:dyDescent="0.25">
      <c r="B23" s="103"/>
      <c r="C23" s="103"/>
      <c r="D23" s="103"/>
      <c r="F23" s="119" t="str">
        <f>IF(ISBLANK(G23),"",COUNTA($G23:G$54))</f>
        <v/>
      </c>
      <c r="G23" s="94"/>
      <c r="H23" s="94"/>
      <c r="I23" s="101" t="str">
        <f t="shared" si="0"/>
        <v/>
      </c>
      <c r="J23" s="220"/>
      <c r="K23" s="383"/>
      <c r="L23" s="384"/>
      <c r="M23" s="115"/>
      <c r="N23" s="115"/>
      <c r="O23" s="115"/>
      <c r="P23" s="164"/>
      <c r="Q23" s="115"/>
      <c r="R23" s="115"/>
      <c r="S23" s="102" t="str">
        <f t="shared" si="1"/>
        <v/>
      </c>
      <c r="T23" s="102" t="str">
        <f t="shared" si="2"/>
        <v/>
      </c>
      <c r="U23" s="102" t="str">
        <f t="shared" si="3"/>
        <v/>
      </c>
    </row>
    <row r="24" spans="1:21" x14ac:dyDescent="0.25">
      <c r="A24" s="346" t="s">
        <v>58</v>
      </c>
      <c r="B24" s="347"/>
      <c r="C24" s="347"/>
      <c r="D24" s="348"/>
      <c r="F24" s="119" t="str">
        <f>IF(ISBLANK(G24),"",COUNTA($G24:G$54))</f>
        <v/>
      </c>
      <c r="G24" s="94"/>
      <c r="H24" s="94"/>
      <c r="I24" s="101" t="str">
        <f t="shared" si="0"/>
        <v/>
      </c>
      <c r="J24" s="220"/>
      <c r="K24" s="383"/>
      <c r="L24" s="384"/>
      <c r="M24" s="115"/>
      <c r="N24" s="115"/>
      <c r="O24" s="115"/>
      <c r="P24" s="164"/>
      <c r="Q24" s="115"/>
      <c r="R24" s="115"/>
      <c r="S24" s="102" t="str">
        <f t="shared" si="1"/>
        <v/>
      </c>
      <c r="T24" s="102" t="str">
        <f t="shared" si="2"/>
        <v/>
      </c>
      <c r="U24" s="102" t="str">
        <f t="shared" si="3"/>
        <v/>
      </c>
    </row>
    <row r="25" spans="1:21" x14ac:dyDescent="0.25">
      <c r="A25" s="349">
        <f>COUNTIF(G5:G103,"*")</f>
        <v>0</v>
      </c>
      <c r="B25" s="350"/>
      <c r="C25" s="350"/>
      <c r="D25" s="351"/>
      <c r="F25" s="119" t="str">
        <f>IF(ISBLANK(G25),"",COUNTA($G25:G$54))</f>
        <v/>
      </c>
      <c r="G25" s="94"/>
      <c r="H25" s="94"/>
      <c r="I25" s="101" t="str">
        <f t="shared" si="0"/>
        <v/>
      </c>
      <c r="J25" s="220"/>
      <c r="K25" s="383"/>
      <c r="L25" s="384"/>
      <c r="M25" s="115"/>
      <c r="N25" s="115"/>
      <c r="O25" s="115"/>
      <c r="P25" s="164"/>
      <c r="Q25" s="115"/>
      <c r="R25" s="116"/>
      <c r="S25" s="102" t="str">
        <f t="shared" si="1"/>
        <v/>
      </c>
      <c r="T25" s="102" t="str">
        <f t="shared" si="2"/>
        <v/>
      </c>
      <c r="U25" s="102" t="str">
        <f t="shared" si="3"/>
        <v/>
      </c>
    </row>
    <row r="26" spans="1:21" x14ac:dyDescent="0.25">
      <c r="F26" s="119" t="str">
        <f>IF(ISBLANK(G26),"",COUNTA($G26:G$54))</f>
        <v/>
      </c>
      <c r="G26" s="94"/>
      <c r="H26" s="94"/>
      <c r="I26" s="101" t="str">
        <f t="shared" si="0"/>
        <v/>
      </c>
      <c r="J26" s="220"/>
      <c r="K26" s="383"/>
      <c r="L26" s="384"/>
      <c r="M26" s="115"/>
      <c r="N26" s="115"/>
      <c r="O26" s="115"/>
      <c r="P26" s="164"/>
      <c r="Q26" s="115"/>
      <c r="R26" s="115"/>
      <c r="S26" s="102" t="str">
        <f t="shared" si="1"/>
        <v/>
      </c>
      <c r="T26" s="102" t="str">
        <f t="shared" si="2"/>
        <v/>
      </c>
      <c r="U26" s="102" t="str">
        <f t="shared" si="3"/>
        <v/>
      </c>
    </row>
    <row r="27" spans="1:21" x14ac:dyDescent="0.25">
      <c r="F27" s="119" t="str">
        <f>IF(ISBLANK(G27),"",COUNTA($G27:G$54))</f>
        <v/>
      </c>
      <c r="G27" s="94"/>
      <c r="H27" s="94"/>
      <c r="I27" s="101" t="str">
        <f t="shared" si="0"/>
        <v/>
      </c>
      <c r="J27" s="220"/>
      <c r="K27" s="383"/>
      <c r="L27" s="384"/>
      <c r="M27" s="115"/>
      <c r="N27" s="115"/>
      <c r="O27" s="115"/>
      <c r="P27" s="164"/>
      <c r="Q27" s="115"/>
      <c r="R27" s="115"/>
      <c r="S27" s="102" t="str">
        <f t="shared" si="1"/>
        <v/>
      </c>
      <c r="T27" s="102" t="str">
        <f t="shared" si="2"/>
        <v/>
      </c>
      <c r="U27" s="102" t="str">
        <f t="shared" si="3"/>
        <v/>
      </c>
    </row>
    <row r="28" spans="1:21" x14ac:dyDescent="0.25">
      <c r="F28" s="119" t="str">
        <f>IF(ISBLANK(G28),"",COUNTA($G28:G$54))</f>
        <v/>
      </c>
      <c r="G28" s="94"/>
      <c r="H28" s="94"/>
      <c r="I28" s="101" t="str">
        <f t="shared" si="0"/>
        <v/>
      </c>
      <c r="J28" s="220"/>
      <c r="K28" s="383"/>
      <c r="L28" s="384"/>
      <c r="M28" s="115"/>
      <c r="N28" s="115"/>
      <c r="O28" s="115"/>
      <c r="P28" s="164"/>
      <c r="Q28" s="115"/>
      <c r="R28" s="115"/>
      <c r="S28" s="102" t="str">
        <f t="shared" si="1"/>
        <v/>
      </c>
      <c r="T28" s="102" t="str">
        <f t="shared" si="2"/>
        <v/>
      </c>
      <c r="U28" s="102" t="str">
        <f t="shared" si="3"/>
        <v/>
      </c>
    </row>
    <row r="29" spans="1:21" x14ac:dyDescent="0.25">
      <c r="F29" s="119" t="str">
        <f>IF(ISBLANK(G29),"",COUNTA($G29:G$54))</f>
        <v/>
      </c>
      <c r="G29" s="94"/>
      <c r="H29" s="94"/>
      <c r="I29" s="101" t="str">
        <f t="shared" si="0"/>
        <v/>
      </c>
      <c r="J29" s="220"/>
      <c r="K29" s="383"/>
      <c r="L29" s="384"/>
      <c r="M29" s="115"/>
      <c r="N29" s="115"/>
      <c r="O29" s="115"/>
      <c r="P29" s="164"/>
      <c r="Q29" s="115"/>
      <c r="R29" s="116"/>
      <c r="S29" s="102" t="str">
        <f t="shared" si="1"/>
        <v/>
      </c>
      <c r="T29" s="102" t="str">
        <f t="shared" si="2"/>
        <v/>
      </c>
      <c r="U29" s="102" t="str">
        <f t="shared" si="3"/>
        <v/>
      </c>
    </row>
    <row r="30" spans="1:21" x14ac:dyDescent="0.25">
      <c r="F30" s="119" t="str">
        <f>IF(ISBLANK(G30),"",COUNTA($G30:G$54))</f>
        <v/>
      </c>
      <c r="G30" s="94"/>
      <c r="H30" s="94"/>
      <c r="I30" s="101" t="str">
        <f t="shared" si="0"/>
        <v/>
      </c>
      <c r="J30" s="220"/>
      <c r="K30" s="383"/>
      <c r="L30" s="384"/>
      <c r="M30" s="115"/>
      <c r="N30" s="115"/>
      <c r="O30" s="115"/>
      <c r="P30" s="164"/>
      <c r="Q30" s="115"/>
      <c r="R30" s="115"/>
      <c r="S30" s="102" t="str">
        <f t="shared" si="1"/>
        <v/>
      </c>
      <c r="T30" s="102" t="str">
        <f t="shared" si="2"/>
        <v/>
      </c>
      <c r="U30" s="102" t="str">
        <f t="shared" si="3"/>
        <v/>
      </c>
    </row>
    <row r="31" spans="1:21" x14ac:dyDescent="0.25">
      <c r="F31" s="119" t="str">
        <f>IF(ISBLANK(G31),"",COUNTA($G31:G$54))</f>
        <v/>
      </c>
      <c r="G31" s="94"/>
      <c r="H31" s="94"/>
      <c r="I31" s="101" t="str">
        <f t="shared" si="0"/>
        <v/>
      </c>
      <c r="J31" s="220"/>
      <c r="K31" s="383"/>
      <c r="L31" s="384"/>
      <c r="M31" s="115"/>
      <c r="N31" s="115"/>
      <c r="O31" s="115"/>
      <c r="P31" s="164"/>
      <c r="Q31" s="115"/>
      <c r="R31" s="115"/>
      <c r="S31" s="102" t="str">
        <f t="shared" si="1"/>
        <v/>
      </c>
      <c r="T31" s="102" t="str">
        <f t="shared" si="2"/>
        <v/>
      </c>
      <c r="U31" s="102" t="str">
        <f t="shared" si="3"/>
        <v/>
      </c>
    </row>
    <row r="32" spans="1:21" x14ac:dyDescent="0.25">
      <c r="F32" s="119" t="str">
        <f>IF(ISBLANK(G32),"",COUNTA($G32:G$54))</f>
        <v/>
      </c>
      <c r="G32" s="94"/>
      <c r="H32" s="94"/>
      <c r="I32" s="101" t="str">
        <f t="shared" si="0"/>
        <v/>
      </c>
      <c r="J32" s="220"/>
      <c r="K32" s="383"/>
      <c r="L32" s="384"/>
      <c r="M32" s="115"/>
      <c r="N32" s="115"/>
      <c r="O32" s="115"/>
      <c r="P32" s="164"/>
      <c r="Q32" s="115"/>
      <c r="R32" s="116"/>
      <c r="S32" s="102" t="str">
        <f t="shared" si="1"/>
        <v/>
      </c>
      <c r="T32" s="102" t="str">
        <f t="shared" si="2"/>
        <v/>
      </c>
      <c r="U32" s="102" t="str">
        <f t="shared" si="3"/>
        <v/>
      </c>
    </row>
    <row r="33" spans="6:21" x14ac:dyDescent="0.25">
      <c r="F33" s="119" t="str">
        <f>IF(ISBLANK(G33),"",COUNTA($G33:G$54))</f>
        <v/>
      </c>
      <c r="G33" s="94"/>
      <c r="H33" s="94"/>
      <c r="I33" s="101" t="str">
        <f t="shared" si="0"/>
        <v/>
      </c>
      <c r="J33" s="220"/>
      <c r="K33" s="383"/>
      <c r="L33" s="384"/>
      <c r="M33" s="115"/>
      <c r="N33" s="115"/>
      <c r="O33" s="115"/>
      <c r="P33" s="164"/>
      <c r="Q33" s="115"/>
      <c r="R33" s="115"/>
      <c r="S33" s="102" t="str">
        <f t="shared" si="1"/>
        <v/>
      </c>
      <c r="T33" s="102" t="str">
        <f t="shared" si="2"/>
        <v/>
      </c>
      <c r="U33" s="102" t="str">
        <f t="shared" si="3"/>
        <v/>
      </c>
    </row>
    <row r="34" spans="6:21" x14ac:dyDescent="0.25">
      <c r="F34" s="119" t="str">
        <f>IF(ISBLANK(G34),"",COUNTA($G34:G$54))</f>
        <v/>
      </c>
      <c r="G34" s="94"/>
      <c r="H34" s="94"/>
      <c r="I34" s="101" t="str">
        <f t="shared" si="0"/>
        <v/>
      </c>
      <c r="J34" s="220"/>
      <c r="K34" s="383"/>
      <c r="L34" s="384"/>
      <c r="M34" s="115"/>
      <c r="N34" s="115"/>
      <c r="O34" s="115"/>
      <c r="P34" s="164"/>
      <c r="Q34" s="115"/>
      <c r="R34" s="115"/>
      <c r="S34" s="102" t="str">
        <f t="shared" si="1"/>
        <v/>
      </c>
      <c r="T34" s="102" t="str">
        <f t="shared" si="2"/>
        <v/>
      </c>
      <c r="U34" s="102" t="str">
        <f t="shared" si="3"/>
        <v/>
      </c>
    </row>
    <row r="35" spans="6:21" x14ac:dyDescent="0.25">
      <c r="F35" s="119" t="str">
        <f>IF(ISBLANK(G35),"",COUNTA($G35:G$54))</f>
        <v/>
      </c>
      <c r="G35" s="94"/>
      <c r="H35" s="94"/>
      <c r="I35" s="101" t="str">
        <f t="shared" si="0"/>
        <v/>
      </c>
      <c r="J35" s="220"/>
      <c r="K35" s="383"/>
      <c r="L35" s="384"/>
      <c r="M35" s="115"/>
      <c r="N35" s="115"/>
      <c r="O35" s="115"/>
      <c r="P35" s="164"/>
      <c r="Q35" s="115"/>
      <c r="R35" s="116"/>
      <c r="S35" s="102" t="str">
        <f t="shared" si="1"/>
        <v/>
      </c>
      <c r="T35" s="102" t="str">
        <f t="shared" si="2"/>
        <v/>
      </c>
      <c r="U35" s="102" t="str">
        <f t="shared" si="3"/>
        <v/>
      </c>
    </row>
    <row r="36" spans="6:21" x14ac:dyDescent="0.25">
      <c r="F36" s="119" t="str">
        <f>IF(ISBLANK(G36),"",COUNTA($G36:G$54))</f>
        <v/>
      </c>
      <c r="G36" s="94"/>
      <c r="H36" s="94"/>
      <c r="I36" s="101" t="str">
        <f t="shared" si="0"/>
        <v/>
      </c>
      <c r="J36" s="220"/>
      <c r="K36" s="383"/>
      <c r="L36" s="384"/>
      <c r="M36" s="115"/>
      <c r="N36" s="115"/>
      <c r="O36" s="115"/>
      <c r="P36" s="164"/>
      <c r="Q36" s="115"/>
      <c r="R36" s="116"/>
      <c r="S36" s="102" t="str">
        <f t="shared" si="1"/>
        <v/>
      </c>
      <c r="T36" s="102" t="str">
        <f t="shared" si="2"/>
        <v/>
      </c>
      <c r="U36" s="102" t="str">
        <f t="shared" si="3"/>
        <v/>
      </c>
    </row>
    <row r="37" spans="6:21" x14ac:dyDescent="0.25">
      <c r="F37" s="119" t="str">
        <f>IF(ISBLANK(G37),"",COUNTA($G37:G$54))</f>
        <v/>
      </c>
      <c r="G37" s="94"/>
      <c r="H37" s="94"/>
      <c r="I37" s="101" t="str">
        <f t="shared" si="0"/>
        <v/>
      </c>
      <c r="J37" s="220"/>
      <c r="K37" s="383"/>
      <c r="L37" s="384"/>
      <c r="M37" s="115"/>
      <c r="N37" s="115"/>
      <c r="O37" s="115"/>
      <c r="P37" s="164"/>
      <c r="Q37" s="115"/>
      <c r="R37" s="115"/>
      <c r="S37" s="102" t="str">
        <f t="shared" si="1"/>
        <v/>
      </c>
      <c r="T37" s="102" t="str">
        <f t="shared" si="2"/>
        <v/>
      </c>
      <c r="U37" s="102" t="str">
        <f t="shared" si="3"/>
        <v/>
      </c>
    </row>
    <row r="38" spans="6:21" x14ac:dyDescent="0.25">
      <c r="F38" s="119" t="str">
        <f>IF(ISBLANK(G38),"",COUNTA($G38:G$54))</f>
        <v/>
      </c>
      <c r="G38" s="94"/>
      <c r="H38" s="94"/>
      <c r="I38" s="101" t="str">
        <f t="shared" si="0"/>
        <v/>
      </c>
      <c r="J38" s="220"/>
      <c r="K38" s="383"/>
      <c r="L38" s="384"/>
      <c r="M38" s="115"/>
      <c r="N38" s="115"/>
      <c r="O38" s="115"/>
      <c r="P38" s="164"/>
      <c r="Q38" s="115"/>
      <c r="R38" s="115"/>
      <c r="S38" s="102" t="str">
        <f t="shared" si="1"/>
        <v/>
      </c>
      <c r="T38" s="102" t="str">
        <f t="shared" si="2"/>
        <v/>
      </c>
      <c r="U38" s="102" t="str">
        <f t="shared" si="3"/>
        <v/>
      </c>
    </row>
    <row r="39" spans="6:21" x14ac:dyDescent="0.25">
      <c r="F39" s="119" t="str">
        <f>IF(ISBLANK(G39),"",COUNTA($G39:G$54))</f>
        <v/>
      </c>
      <c r="G39" s="94"/>
      <c r="H39" s="94"/>
      <c r="I39" s="101" t="str">
        <f t="shared" si="0"/>
        <v/>
      </c>
      <c r="J39" s="220"/>
      <c r="K39" s="383"/>
      <c r="L39" s="384"/>
      <c r="M39" s="115"/>
      <c r="N39" s="115"/>
      <c r="O39" s="115"/>
      <c r="P39" s="164"/>
      <c r="Q39" s="115"/>
      <c r="R39" s="116"/>
      <c r="S39" s="102" t="str">
        <f t="shared" si="1"/>
        <v/>
      </c>
      <c r="T39" s="102" t="str">
        <f t="shared" si="2"/>
        <v/>
      </c>
      <c r="U39" s="102" t="str">
        <f t="shared" si="3"/>
        <v/>
      </c>
    </row>
    <row r="40" spans="6:21" x14ac:dyDescent="0.25">
      <c r="F40" s="119" t="str">
        <f>IF(ISBLANK(G40),"",COUNTA($G40:G$54))</f>
        <v/>
      </c>
      <c r="G40" s="94"/>
      <c r="H40" s="94"/>
      <c r="I40" s="101" t="str">
        <f t="shared" si="0"/>
        <v/>
      </c>
      <c r="J40" s="220"/>
      <c r="K40" s="383"/>
      <c r="L40" s="384"/>
      <c r="M40" s="115"/>
      <c r="N40" s="115"/>
      <c r="O40" s="115"/>
      <c r="P40" s="164"/>
      <c r="Q40" s="115"/>
      <c r="R40" s="115"/>
      <c r="S40" s="102" t="str">
        <f t="shared" si="1"/>
        <v/>
      </c>
      <c r="T40" s="102" t="str">
        <f t="shared" si="2"/>
        <v/>
      </c>
      <c r="U40" s="102" t="str">
        <f t="shared" si="3"/>
        <v/>
      </c>
    </row>
    <row r="41" spans="6:21" x14ac:dyDescent="0.25">
      <c r="F41" s="119" t="str">
        <f>IF(ISBLANK(G41),"",COUNTA($G41:G$54))</f>
        <v/>
      </c>
      <c r="G41" s="94"/>
      <c r="H41" s="94"/>
      <c r="I41" s="101" t="str">
        <f t="shared" si="0"/>
        <v/>
      </c>
      <c r="J41" s="220"/>
      <c r="K41" s="383"/>
      <c r="L41" s="384"/>
      <c r="M41" s="115"/>
      <c r="N41" s="115"/>
      <c r="O41" s="115"/>
      <c r="P41" s="164"/>
      <c r="Q41" s="115"/>
      <c r="R41" s="116"/>
      <c r="S41" s="102" t="str">
        <f t="shared" si="1"/>
        <v/>
      </c>
      <c r="T41" s="102" t="str">
        <f t="shared" si="2"/>
        <v/>
      </c>
      <c r="U41" s="102" t="str">
        <f t="shared" si="3"/>
        <v/>
      </c>
    </row>
    <row r="42" spans="6:21" x14ac:dyDescent="0.25">
      <c r="F42" s="119" t="str">
        <f>IF(ISBLANK(G42),"",COUNTA($G42:G$54))</f>
        <v/>
      </c>
      <c r="G42" s="94"/>
      <c r="H42" s="94"/>
      <c r="I42" s="101" t="str">
        <f t="shared" si="0"/>
        <v/>
      </c>
      <c r="J42" s="220"/>
      <c r="K42" s="383"/>
      <c r="L42" s="384"/>
      <c r="M42" s="115"/>
      <c r="N42" s="115"/>
      <c r="O42" s="115"/>
      <c r="P42" s="164"/>
      <c r="Q42" s="115"/>
      <c r="R42" s="115"/>
      <c r="S42" s="102" t="str">
        <f t="shared" si="1"/>
        <v/>
      </c>
      <c r="T42" s="102" t="str">
        <f t="shared" si="2"/>
        <v/>
      </c>
      <c r="U42" s="102" t="str">
        <f t="shared" si="3"/>
        <v/>
      </c>
    </row>
    <row r="43" spans="6:21" x14ac:dyDescent="0.25">
      <c r="F43" s="119" t="str">
        <f>IF(ISBLANK(G43),"",COUNTA($G43:G$54))</f>
        <v/>
      </c>
      <c r="G43" s="94"/>
      <c r="H43" s="94"/>
      <c r="I43" s="101" t="str">
        <f t="shared" si="0"/>
        <v/>
      </c>
      <c r="J43" s="220"/>
      <c r="K43" s="383"/>
      <c r="L43" s="384"/>
      <c r="M43" s="115"/>
      <c r="N43" s="115"/>
      <c r="O43" s="115"/>
      <c r="P43" s="164"/>
      <c r="Q43" s="115"/>
      <c r="R43" s="115"/>
      <c r="S43" s="102" t="str">
        <f t="shared" si="1"/>
        <v/>
      </c>
      <c r="T43" s="102" t="str">
        <f t="shared" si="2"/>
        <v/>
      </c>
      <c r="U43" s="102" t="str">
        <f t="shared" si="3"/>
        <v/>
      </c>
    </row>
    <row r="44" spans="6:21" x14ac:dyDescent="0.25">
      <c r="F44" s="119" t="str">
        <f>IF(ISBLANK(G44),"",COUNTA($G44:G$54))</f>
        <v/>
      </c>
      <c r="G44" s="94"/>
      <c r="H44" s="94"/>
      <c r="I44" s="101" t="str">
        <f t="shared" si="0"/>
        <v/>
      </c>
      <c r="J44" s="220"/>
      <c r="K44" s="383"/>
      <c r="L44" s="384"/>
      <c r="M44" s="115"/>
      <c r="N44" s="115"/>
      <c r="O44" s="115"/>
      <c r="P44" s="164"/>
      <c r="Q44" s="115"/>
      <c r="R44" s="116"/>
      <c r="S44" s="102" t="str">
        <f t="shared" si="1"/>
        <v/>
      </c>
      <c r="T44" s="102" t="str">
        <f t="shared" si="2"/>
        <v/>
      </c>
      <c r="U44" s="102" t="str">
        <f t="shared" si="3"/>
        <v/>
      </c>
    </row>
    <row r="45" spans="6:21" x14ac:dyDescent="0.25">
      <c r="F45" s="119" t="str">
        <f>IF(ISBLANK(G45),"",COUNTA($G45:G$54))</f>
        <v/>
      </c>
      <c r="G45" s="94"/>
      <c r="H45" s="94"/>
      <c r="I45" s="101" t="str">
        <f t="shared" si="0"/>
        <v/>
      </c>
      <c r="J45" s="220"/>
      <c r="K45" s="383"/>
      <c r="L45" s="384"/>
      <c r="M45" s="115"/>
      <c r="N45" s="115"/>
      <c r="O45" s="115"/>
      <c r="P45" s="164"/>
      <c r="Q45" s="115"/>
      <c r="R45" s="115"/>
      <c r="S45" s="102" t="str">
        <f t="shared" si="1"/>
        <v/>
      </c>
      <c r="T45" s="102" t="str">
        <f t="shared" si="2"/>
        <v/>
      </c>
      <c r="U45" s="102" t="str">
        <f t="shared" si="3"/>
        <v/>
      </c>
    </row>
    <row r="46" spans="6:21" x14ac:dyDescent="0.25">
      <c r="F46" s="119" t="str">
        <f>IF(ISBLANK(G46),"",COUNTA($G46:G$54))</f>
        <v/>
      </c>
      <c r="G46" s="94"/>
      <c r="H46" s="94"/>
      <c r="I46" s="101" t="str">
        <f t="shared" si="0"/>
        <v/>
      </c>
      <c r="J46" s="220"/>
      <c r="K46" s="383"/>
      <c r="L46" s="384"/>
      <c r="M46" s="115"/>
      <c r="N46" s="115"/>
      <c r="O46" s="115"/>
      <c r="P46" s="164"/>
      <c r="Q46" s="115"/>
      <c r="R46" s="115"/>
      <c r="S46" s="102" t="str">
        <f t="shared" si="1"/>
        <v/>
      </c>
      <c r="T46" s="102" t="str">
        <f t="shared" si="2"/>
        <v/>
      </c>
      <c r="U46" s="102" t="str">
        <f t="shared" si="3"/>
        <v/>
      </c>
    </row>
    <row r="47" spans="6:21" x14ac:dyDescent="0.25">
      <c r="F47" s="119" t="str">
        <f>IF(ISBLANK(G47),"",COUNTA($G47:G$54))</f>
        <v/>
      </c>
      <c r="G47" s="94"/>
      <c r="H47" s="94"/>
      <c r="I47" s="101" t="str">
        <f t="shared" si="0"/>
        <v/>
      </c>
      <c r="J47" s="220"/>
      <c r="K47" s="383"/>
      <c r="L47" s="384"/>
      <c r="M47" s="115"/>
      <c r="N47" s="115"/>
      <c r="O47" s="115"/>
      <c r="P47" s="164"/>
      <c r="Q47" s="115"/>
      <c r="R47" s="116"/>
      <c r="S47" s="102" t="str">
        <f t="shared" si="1"/>
        <v/>
      </c>
      <c r="T47" s="102" t="str">
        <f t="shared" si="2"/>
        <v/>
      </c>
      <c r="U47" s="102" t="str">
        <f t="shared" si="3"/>
        <v/>
      </c>
    </row>
    <row r="48" spans="6:21" x14ac:dyDescent="0.25">
      <c r="F48" s="119" t="str">
        <f>IF(ISBLANK(G48),"",COUNTA($G48:G$54))</f>
        <v/>
      </c>
      <c r="G48" s="94"/>
      <c r="H48" s="94"/>
      <c r="I48" s="101" t="str">
        <f t="shared" si="0"/>
        <v/>
      </c>
      <c r="J48" s="220"/>
      <c r="K48" s="383"/>
      <c r="L48" s="384"/>
      <c r="M48" s="115"/>
      <c r="N48" s="115"/>
      <c r="O48" s="115"/>
      <c r="P48" s="164"/>
      <c r="Q48" s="115"/>
      <c r="R48" s="115"/>
      <c r="S48" s="102" t="str">
        <f t="shared" si="1"/>
        <v/>
      </c>
      <c r="T48" s="102" t="str">
        <f t="shared" si="2"/>
        <v/>
      </c>
      <c r="U48" s="102" t="str">
        <f t="shared" si="3"/>
        <v/>
      </c>
    </row>
    <row r="49" spans="6:21" x14ac:dyDescent="0.25">
      <c r="F49" s="119" t="str">
        <f>IF(ISBLANK(G49),"",COUNTA($G49:G$54))</f>
        <v/>
      </c>
      <c r="G49" s="94"/>
      <c r="H49" s="94"/>
      <c r="I49" s="101" t="str">
        <f t="shared" si="0"/>
        <v/>
      </c>
      <c r="J49" s="220"/>
      <c r="K49" s="383"/>
      <c r="L49" s="384"/>
      <c r="M49" s="115"/>
      <c r="N49" s="115"/>
      <c r="O49" s="115"/>
      <c r="P49" s="164"/>
      <c r="Q49" s="115"/>
      <c r="R49" s="116"/>
      <c r="S49" s="102" t="str">
        <f t="shared" si="1"/>
        <v/>
      </c>
      <c r="T49" s="102" t="str">
        <f t="shared" si="2"/>
        <v/>
      </c>
      <c r="U49" s="102" t="str">
        <f t="shared" si="3"/>
        <v/>
      </c>
    </row>
    <row r="50" spans="6:21" x14ac:dyDescent="0.25">
      <c r="F50" s="119" t="str">
        <f>IF(ISBLANK(G50),"",COUNTA($G50:G$54))</f>
        <v/>
      </c>
      <c r="G50" s="94"/>
      <c r="H50" s="94"/>
      <c r="I50" s="101" t="str">
        <f t="shared" si="0"/>
        <v/>
      </c>
      <c r="J50" s="220"/>
      <c r="K50" s="383"/>
      <c r="L50" s="384"/>
      <c r="M50" s="115"/>
      <c r="N50" s="115"/>
      <c r="O50" s="115"/>
      <c r="P50" s="164"/>
      <c r="Q50" s="115"/>
      <c r="R50" s="115"/>
      <c r="S50" s="102" t="str">
        <f t="shared" si="1"/>
        <v/>
      </c>
      <c r="T50" s="102" t="str">
        <f t="shared" si="2"/>
        <v/>
      </c>
      <c r="U50" s="102" t="str">
        <f t="shared" si="3"/>
        <v/>
      </c>
    </row>
    <row r="51" spans="6:21" x14ac:dyDescent="0.25">
      <c r="F51" s="119" t="str">
        <f>IF(ISBLANK(G51),"",COUNTA($G51:G$54))</f>
        <v/>
      </c>
      <c r="G51" s="94"/>
      <c r="H51" s="94"/>
      <c r="I51" s="101" t="str">
        <f t="shared" si="0"/>
        <v/>
      </c>
      <c r="J51" s="220"/>
      <c r="K51" s="383"/>
      <c r="L51" s="384"/>
      <c r="M51" s="115"/>
      <c r="N51" s="115"/>
      <c r="O51" s="115"/>
      <c r="P51" s="164"/>
      <c r="Q51" s="115"/>
      <c r="R51" s="115"/>
      <c r="S51" s="102" t="str">
        <f t="shared" si="1"/>
        <v/>
      </c>
      <c r="T51" s="102" t="str">
        <f t="shared" si="2"/>
        <v/>
      </c>
      <c r="U51" s="102" t="str">
        <f t="shared" si="3"/>
        <v/>
      </c>
    </row>
    <row r="52" spans="6:21" x14ac:dyDescent="0.25">
      <c r="F52" s="119" t="str">
        <f>IF(ISBLANK(G52),"",COUNTA($G52:G$54))</f>
        <v/>
      </c>
      <c r="G52" s="94"/>
      <c r="H52" s="94"/>
      <c r="I52" s="101" t="str">
        <f t="shared" si="0"/>
        <v/>
      </c>
      <c r="J52" s="220"/>
      <c r="K52" s="383"/>
      <c r="L52" s="384"/>
      <c r="M52" s="115"/>
      <c r="N52" s="115"/>
      <c r="O52" s="115"/>
      <c r="P52" s="164"/>
      <c r="Q52" s="115"/>
      <c r="R52" s="116"/>
      <c r="S52" s="102" t="str">
        <f t="shared" si="1"/>
        <v/>
      </c>
      <c r="T52" s="102" t="str">
        <f t="shared" si="2"/>
        <v/>
      </c>
      <c r="U52" s="102" t="str">
        <f t="shared" si="3"/>
        <v/>
      </c>
    </row>
    <row r="53" spans="6:21" x14ac:dyDescent="0.25">
      <c r="F53" s="119" t="str">
        <f>IF(ISBLANK(G53),"",COUNTA($G53:G$54))</f>
        <v/>
      </c>
      <c r="G53" s="94"/>
      <c r="H53" s="94"/>
      <c r="I53" s="101" t="str">
        <f t="shared" si="0"/>
        <v/>
      </c>
      <c r="J53" s="220"/>
      <c r="K53" s="383"/>
      <c r="L53" s="384"/>
      <c r="M53" s="115"/>
      <c r="N53" s="115"/>
      <c r="O53" s="115"/>
      <c r="P53" s="164"/>
      <c r="Q53" s="115"/>
      <c r="R53" s="115"/>
      <c r="S53" s="102" t="str">
        <f t="shared" si="1"/>
        <v/>
      </c>
      <c r="T53" s="102" t="str">
        <f t="shared" si="2"/>
        <v/>
      </c>
      <c r="U53" s="102" t="str">
        <f t="shared" si="3"/>
        <v/>
      </c>
    </row>
    <row r="54" spans="6:21" x14ac:dyDescent="0.25">
      <c r="F54" s="119" t="str">
        <f>IF(ISBLANK(G54),"",COUNTA($G$54:G54))</f>
        <v/>
      </c>
      <c r="G54" s="94"/>
      <c r="H54" s="93"/>
      <c r="I54" s="101" t="str">
        <f t="shared" ref="I54" si="4">IF(OR(H54="Stariji kadetski",H54="Kadetski",H54="Mlađi kadetski",H54="Diječji",H54="Mlađi diječji"),"Kadetski",IF(OR(H54="Stariji juniorski",H54="Juniorski",H54="Mlađi juniorski",H54="Mlađi seniorski"),"Juniorski",IF(H54="Seniorski","Seniorski","")))</f>
        <v/>
      </c>
      <c r="J54" s="220"/>
      <c r="K54" s="383"/>
      <c r="L54" s="384"/>
      <c r="M54" s="115"/>
      <c r="N54" s="115"/>
      <c r="O54" s="115"/>
      <c r="P54" s="164"/>
      <c r="Q54" s="115"/>
      <c r="R54" s="115"/>
      <c r="S54" s="102" t="str">
        <f t="shared" si="1"/>
        <v/>
      </c>
      <c r="T54" s="102" t="str">
        <f>IF($Q54="Ekipni",0,IF(OR($K54="Olimpijske igre",$K54="Olimpijske igre mladih"),1,IF($K54="Europsko prvenstvo",IF(AND($M54&gt;11,$O54&gt;1),1,IF(AND($M54&gt;7,$O54&gt;0),0.5,IF(AND($M54&gt;0,$O54&gt;0),0.25,0))),IF($K54="Svjetsko prvenstvo",IF(AND($M54&gt;14,$N54&gt;2,$O54&gt;1),1,IF(AND($M54&gt;9,$N54&gt;1,$O54&gt;0),0.5,IF(AND($M54&gt;9,$N54=1,$O54&gt;0),0.25,IF(AND($M54&lt;10,$N54&gt;0,$O54&gt;0),0.25,0)))),""))))</f>
        <v/>
      </c>
      <c r="U54" s="102" t="str">
        <f>IF(T54&gt;S54,T54,S54)</f>
        <v/>
      </c>
    </row>
    <row r="55" spans="6:21" x14ac:dyDescent="0.25">
      <c r="F55" s="119" t="str">
        <f>IF(ISBLANK(G55),"",COUNTA($G$54:G55))</f>
        <v/>
      </c>
      <c r="G55" s="94"/>
      <c r="H55" s="93"/>
      <c r="I55" s="101" t="str">
        <f t="shared" ref="I55:I103" si="5">IF(OR(H55="Stariji kadetski",H55="Kadetski",H55="Mlađi kadetski",H55="Diječji",H55="Mlađi diječji"),"Kadetski",IF(OR(H55="Stariji juniorski",H55="Juniorski",H55="Mlađi juniorski",H55="Mlađi seniorski"),"Juniorski",IF(H55="Seniorski","Seniorski","")))</f>
        <v/>
      </c>
      <c r="J55" s="220"/>
      <c r="K55" s="383"/>
      <c r="L55" s="384"/>
      <c r="M55" s="115"/>
      <c r="N55" s="115"/>
      <c r="O55" s="115"/>
      <c r="P55" s="164"/>
      <c r="Q55" s="115"/>
      <c r="R55" s="116"/>
      <c r="S55" s="102" t="str">
        <f t="shared" si="1"/>
        <v/>
      </c>
      <c r="T55" s="102" t="str">
        <f t="shared" ref="T55:T103" si="6">IF($Q55="Ekipni",0,IF(OR($K55="Olimpijske igre",$K55="Olimpijske igre mladih"),1,IF($K55="Europsko prvenstvo",IF(AND($M55&gt;11,$O55&gt;1),1,IF(AND($M55&gt;7,$O55&gt;0),0.5,IF(AND($M55&gt;0,$O55&gt;0),0.25,0))),IF($K55="Svjetsko prvenstvo",IF(AND($M55&gt;14,$N55&gt;2,$O55&gt;1),1,IF(AND($M55&gt;9,$N55&gt;1,$O55&gt;0),0.5,IF(AND($M55&gt;9,$N55=1,$O55&gt;0),0.25,IF(AND($M55&lt;10,$N55&gt;0,$O55&gt;0),0.25,0)))),""))))</f>
        <v/>
      </c>
      <c r="U55" s="102" t="str">
        <f t="shared" ref="U55:U103" si="7">IF(T55&gt;S55,T55,S55)</f>
        <v/>
      </c>
    </row>
    <row r="56" spans="6:21" x14ac:dyDescent="0.25">
      <c r="F56" s="119" t="str">
        <f>IF(ISBLANK(G56),"",COUNTA($G$54:G56))</f>
        <v/>
      </c>
      <c r="G56" s="94"/>
      <c r="H56" s="93"/>
      <c r="I56" s="101" t="str">
        <f t="shared" si="5"/>
        <v/>
      </c>
      <c r="J56" s="220"/>
      <c r="K56" s="383"/>
      <c r="L56" s="384"/>
      <c r="M56" s="115"/>
      <c r="N56" s="115"/>
      <c r="O56" s="115"/>
      <c r="P56" s="164"/>
      <c r="Q56" s="115"/>
      <c r="R56" s="115"/>
      <c r="S56" s="102" t="str">
        <f t="shared" si="1"/>
        <v/>
      </c>
      <c r="T56" s="102" t="str">
        <f t="shared" si="6"/>
        <v/>
      </c>
      <c r="U56" s="102" t="str">
        <f t="shared" si="7"/>
        <v/>
      </c>
    </row>
    <row r="57" spans="6:21" x14ac:dyDescent="0.25">
      <c r="F57" s="119" t="str">
        <f>IF(ISBLANK(G57),"",COUNTA($G$54:G57))</f>
        <v/>
      </c>
      <c r="G57" s="94"/>
      <c r="H57" s="94"/>
      <c r="I57" s="101" t="str">
        <f t="shared" si="5"/>
        <v/>
      </c>
      <c r="J57" s="220"/>
      <c r="K57" s="383"/>
      <c r="L57" s="384"/>
      <c r="M57" s="115"/>
      <c r="N57" s="115"/>
      <c r="O57" s="115"/>
      <c r="P57" s="164"/>
      <c r="Q57" s="115"/>
      <c r="R57" s="115"/>
      <c r="S57" s="102" t="str">
        <f t="shared" si="1"/>
        <v/>
      </c>
      <c r="T57" s="102" t="str">
        <f t="shared" si="6"/>
        <v/>
      </c>
      <c r="U57" s="102" t="str">
        <f t="shared" si="7"/>
        <v/>
      </c>
    </row>
    <row r="58" spans="6:21" x14ac:dyDescent="0.25">
      <c r="F58" s="119" t="str">
        <f>IF(ISBLANK(G58),"",COUNTA($G$54:G58))</f>
        <v/>
      </c>
      <c r="G58" s="94"/>
      <c r="H58" s="94"/>
      <c r="I58" s="101" t="str">
        <f t="shared" si="5"/>
        <v/>
      </c>
      <c r="J58" s="220"/>
      <c r="K58" s="383"/>
      <c r="L58" s="384"/>
      <c r="M58" s="115"/>
      <c r="N58" s="115"/>
      <c r="O58" s="115"/>
      <c r="P58" s="164"/>
      <c r="Q58" s="115"/>
      <c r="R58" s="115"/>
      <c r="S58" s="102" t="str">
        <f t="shared" si="1"/>
        <v/>
      </c>
      <c r="T58" s="102" t="str">
        <f t="shared" si="6"/>
        <v/>
      </c>
      <c r="U58" s="102" t="str">
        <f t="shared" si="7"/>
        <v/>
      </c>
    </row>
    <row r="59" spans="6:21" x14ac:dyDescent="0.25">
      <c r="F59" s="119" t="str">
        <f>IF(ISBLANK(G59),"",COUNTA($G$54:G59))</f>
        <v/>
      </c>
      <c r="G59" s="94"/>
      <c r="H59" s="94"/>
      <c r="I59" s="101" t="str">
        <f t="shared" si="5"/>
        <v/>
      </c>
      <c r="J59" s="220"/>
      <c r="K59" s="383"/>
      <c r="L59" s="384"/>
      <c r="M59" s="115"/>
      <c r="N59" s="115"/>
      <c r="O59" s="115"/>
      <c r="P59" s="164"/>
      <c r="Q59" s="115"/>
      <c r="R59" s="116"/>
      <c r="S59" s="102" t="str">
        <f t="shared" si="1"/>
        <v/>
      </c>
      <c r="T59" s="102" t="str">
        <f t="shared" si="6"/>
        <v/>
      </c>
      <c r="U59" s="102" t="str">
        <f t="shared" si="7"/>
        <v/>
      </c>
    </row>
    <row r="60" spans="6:21" x14ac:dyDescent="0.25">
      <c r="F60" s="119" t="str">
        <f>IF(ISBLANK(G60),"",COUNTA($G$54:G60))</f>
        <v/>
      </c>
      <c r="G60" s="94"/>
      <c r="H60" s="94"/>
      <c r="I60" s="101" t="str">
        <f t="shared" si="5"/>
        <v/>
      </c>
      <c r="J60" s="220"/>
      <c r="K60" s="383"/>
      <c r="L60" s="384"/>
      <c r="M60" s="115"/>
      <c r="N60" s="115"/>
      <c r="O60" s="115"/>
      <c r="P60" s="164"/>
      <c r="Q60" s="115"/>
      <c r="R60" s="115"/>
      <c r="S60" s="102" t="str">
        <f t="shared" si="1"/>
        <v/>
      </c>
      <c r="T60" s="102" t="str">
        <f t="shared" si="6"/>
        <v/>
      </c>
      <c r="U60" s="102" t="str">
        <f t="shared" si="7"/>
        <v/>
      </c>
    </row>
    <row r="61" spans="6:21" x14ac:dyDescent="0.25">
      <c r="F61" s="119" t="str">
        <f>IF(ISBLANK(G61),"",COUNTA($G$54:G61))</f>
        <v/>
      </c>
      <c r="G61" s="94"/>
      <c r="H61" s="94"/>
      <c r="I61" s="101" t="str">
        <f t="shared" si="5"/>
        <v/>
      </c>
      <c r="J61" s="220"/>
      <c r="K61" s="383"/>
      <c r="L61" s="384"/>
      <c r="M61" s="115"/>
      <c r="N61" s="115"/>
      <c r="O61" s="115"/>
      <c r="P61" s="164"/>
      <c r="Q61" s="115"/>
      <c r="R61" s="115"/>
      <c r="S61" s="102" t="str">
        <f t="shared" si="1"/>
        <v/>
      </c>
      <c r="T61" s="102" t="str">
        <f t="shared" si="6"/>
        <v/>
      </c>
      <c r="U61" s="102" t="str">
        <f t="shared" si="7"/>
        <v/>
      </c>
    </row>
    <row r="62" spans="6:21" x14ac:dyDescent="0.25">
      <c r="F62" s="119" t="str">
        <f>IF(ISBLANK(G62),"",COUNTA($G$54:G62))</f>
        <v/>
      </c>
      <c r="G62" s="94"/>
      <c r="H62" s="94"/>
      <c r="I62" s="101" t="str">
        <f t="shared" si="5"/>
        <v/>
      </c>
      <c r="J62" s="220"/>
      <c r="K62" s="383"/>
      <c r="L62" s="384"/>
      <c r="M62" s="115"/>
      <c r="N62" s="115"/>
      <c r="O62" s="115"/>
      <c r="P62" s="164"/>
      <c r="Q62" s="115"/>
      <c r="R62" s="115"/>
      <c r="S62" s="102" t="str">
        <f t="shared" si="1"/>
        <v/>
      </c>
      <c r="T62" s="102" t="str">
        <f t="shared" si="6"/>
        <v/>
      </c>
      <c r="U62" s="102" t="str">
        <f t="shared" si="7"/>
        <v/>
      </c>
    </row>
    <row r="63" spans="6:21" x14ac:dyDescent="0.25">
      <c r="F63" s="119" t="str">
        <f>IF(ISBLANK(G63),"",COUNTA($G$54:G63))</f>
        <v/>
      </c>
      <c r="G63" s="94"/>
      <c r="H63" s="94"/>
      <c r="I63" s="101" t="str">
        <f t="shared" si="5"/>
        <v/>
      </c>
      <c r="J63" s="220"/>
      <c r="K63" s="383"/>
      <c r="L63" s="384"/>
      <c r="M63" s="115"/>
      <c r="N63" s="115"/>
      <c r="O63" s="115"/>
      <c r="P63" s="164"/>
      <c r="Q63" s="115"/>
      <c r="R63" s="115"/>
      <c r="S63" s="102" t="str">
        <f t="shared" si="1"/>
        <v/>
      </c>
      <c r="T63" s="102" t="str">
        <f t="shared" si="6"/>
        <v/>
      </c>
      <c r="U63" s="102" t="str">
        <f t="shared" si="7"/>
        <v/>
      </c>
    </row>
    <row r="64" spans="6:21" x14ac:dyDescent="0.25">
      <c r="F64" s="119" t="str">
        <f>IF(ISBLANK(G64),"",COUNTA($G$54:G64))</f>
        <v/>
      </c>
      <c r="G64" s="94"/>
      <c r="H64" s="94"/>
      <c r="I64" s="101" t="str">
        <f t="shared" si="5"/>
        <v/>
      </c>
      <c r="J64" s="220"/>
      <c r="K64" s="383"/>
      <c r="L64" s="384"/>
      <c r="M64" s="115"/>
      <c r="N64" s="115"/>
      <c r="O64" s="115"/>
      <c r="P64" s="164"/>
      <c r="Q64" s="115"/>
      <c r="R64" s="115"/>
      <c r="S64" s="102" t="str">
        <f t="shared" si="1"/>
        <v/>
      </c>
      <c r="T64" s="102" t="str">
        <f t="shared" si="6"/>
        <v/>
      </c>
      <c r="U64" s="102" t="str">
        <f t="shared" si="7"/>
        <v/>
      </c>
    </row>
    <row r="65" spans="6:21" x14ac:dyDescent="0.25">
      <c r="F65" s="119" t="str">
        <f>IF(ISBLANK(G65),"",COUNTA($G$54:G65))</f>
        <v/>
      </c>
      <c r="G65" s="94"/>
      <c r="H65" s="94"/>
      <c r="I65" s="101" t="str">
        <f t="shared" si="5"/>
        <v/>
      </c>
      <c r="J65" s="220"/>
      <c r="K65" s="383"/>
      <c r="L65" s="384"/>
      <c r="M65" s="115"/>
      <c r="N65" s="115"/>
      <c r="O65" s="115"/>
      <c r="P65" s="164"/>
      <c r="Q65" s="115"/>
      <c r="R65" s="116"/>
      <c r="S65" s="102" t="str">
        <f t="shared" si="1"/>
        <v/>
      </c>
      <c r="T65" s="102" t="str">
        <f t="shared" si="6"/>
        <v/>
      </c>
      <c r="U65" s="102" t="str">
        <f t="shared" si="7"/>
        <v/>
      </c>
    </row>
    <row r="66" spans="6:21" x14ac:dyDescent="0.25">
      <c r="F66" s="119" t="str">
        <f>IF(ISBLANK(G66),"",COUNTA($G$54:G66))</f>
        <v/>
      </c>
      <c r="G66" s="94"/>
      <c r="H66" s="94"/>
      <c r="I66" s="101" t="str">
        <f t="shared" si="5"/>
        <v/>
      </c>
      <c r="J66" s="220"/>
      <c r="K66" s="383"/>
      <c r="L66" s="384"/>
      <c r="M66" s="115"/>
      <c r="N66" s="115"/>
      <c r="O66" s="115"/>
      <c r="P66" s="164"/>
      <c r="Q66" s="115"/>
      <c r="R66" s="115"/>
      <c r="S66" s="102" t="str">
        <f t="shared" si="1"/>
        <v/>
      </c>
      <c r="T66" s="102" t="str">
        <f t="shared" si="6"/>
        <v/>
      </c>
      <c r="U66" s="102" t="str">
        <f t="shared" si="7"/>
        <v/>
      </c>
    </row>
    <row r="67" spans="6:21" x14ac:dyDescent="0.25">
      <c r="F67" s="119" t="str">
        <f>IF(ISBLANK(G67),"",COUNTA($G$54:G67))</f>
        <v/>
      </c>
      <c r="G67" s="94"/>
      <c r="H67" s="94"/>
      <c r="I67" s="101" t="str">
        <f t="shared" si="5"/>
        <v/>
      </c>
      <c r="J67" s="220"/>
      <c r="K67" s="383"/>
      <c r="L67" s="384"/>
      <c r="M67" s="115"/>
      <c r="N67" s="115"/>
      <c r="O67" s="115"/>
      <c r="P67" s="164"/>
      <c r="Q67" s="115"/>
      <c r="R67" s="115"/>
      <c r="S67" s="102" t="str">
        <f t="shared" si="1"/>
        <v/>
      </c>
      <c r="T67" s="102" t="str">
        <f t="shared" si="6"/>
        <v/>
      </c>
      <c r="U67" s="102" t="str">
        <f t="shared" si="7"/>
        <v/>
      </c>
    </row>
    <row r="68" spans="6:21" x14ac:dyDescent="0.25">
      <c r="F68" s="119" t="str">
        <f>IF(ISBLANK(G68),"",COUNTA($G$54:G68))</f>
        <v/>
      </c>
      <c r="G68" s="94"/>
      <c r="H68" s="94"/>
      <c r="I68" s="101" t="str">
        <f t="shared" si="5"/>
        <v/>
      </c>
      <c r="J68" s="220"/>
      <c r="K68" s="383"/>
      <c r="L68" s="384"/>
      <c r="M68" s="115"/>
      <c r="N68" s="115"/>
      <c r="O68" s="115"/>
      <c r="P68" s="164"/>
      <c r="Q68" s="115"/>
      <c r="R68" s="116"/>
      <c r="S68" s="102" t="str">
        <f t="shared" si="1"/>
        <v/>
      </c>
      <c r="T68" s="102" t="str">
        <f t="shared" si="6"/>
        <v/>
      </c>
      <c r="U68" s="102" t="str">
        <f t="shared" si="7"/>
        <v/>
      </c>
    </row>
    <row r="69" spans="6:21" x14ac:dyDescent="0.25">
      <c r="F69" s="119" t="str">
        <f>IF(ISBLANK(G69),"",COUNTA($G$54:G69))</f>
        <v/>
      </c>
      <c r="G69" s="94"/>
      <c r="H69" s="94"/>
      <c r="I69" s="101" t="str">
        <f t="shared" si="5"/>
        <v/>
      </c>
      <c r="J69" s="220"/>
      <c r="K69" s="383"/>
      <c r="L69" s="384"/>
      <c r="M69" s="115"/>
      <c r="N69" s="115"/>
      <c r="O69" s="115"/>
      <c r="P69" s="164"/>
      <c r="Q69" s="115"/>
      <c r="R69" s="115"/>
      <c r="S69" s="102" t="str">
        <f t="shared" si="1"/>
        <v/>
      </c>
      <c r="T69" s="102" t="str">
        <f t="shared" si="6"/>
        <v/>
      </c>
      <c r="U69" s="102" t="str">
        <f t="shared" si="7"/>
        <v/>
      </c>
    </row>
    <row r="70" spans="6:21" x14ac:dyDescent="0.25">
      <c r="F70" s="119" t="str">
        <f>IF(ISBLANK(G70),"",COUNTA($G$54:G70))</f>
        <v/>
      </c>
      <c r="G70" s="94"/>
      <c r="H70" s="94"/>
      <c r="I70" s="101" t="str">
        <f t="shared" si="5"/>
        <v/>
      </c>
      <c r="J70" s="220"/>
      <c r="K70" s="383"/>
      <c r="L70" s="384"/>
      <c r="M70" s="115"/>
      <c r="N70" s="115"/>
      <c r="O70" s="115"/>
      <c r="P70" s="164"/>
      <c r="Q70" s="115"/>
      <c r="R70" s="115"/>
      <c r="S70" s="102" t="str">
        <f t="shared" ref="S70:S103" si="8">IF(ISBLANK(R70),"",IF(OR($K70="Olimpijske igre",$K70="Olimpijske igre mladih"),1,IF($O70=0,0,IF($O70=1,0.25,IF($O70=2,0.5,IF($O70&gt;2,1))))))</f>
        <v/>
      </c>
      <c r="T70" s="102" t="str">
        <f t="shared" si="6"/>
        <v/>
      </c>
      <c r="U70" s="102" t="str">
        <f t="shared" si="7"/>
        <v/>
      </c>
    </row>
    <row r="71" spans="6:21" x14ac:dyDescent="0.25">
      <c r="F71" s="119" t="str">
        <f>IF(ISBLANK(G71),"",COUNTA($G$54:G71))</f>
        <v/>
      </c>
      <c r="G71" s="94"/>
      <c r="H71" s="94"/>
      <c r="I71" s="101" t="str">
        <f t="shared" si="5"/>
        <v/>
      </c>
      <c r="J71" s="220"/>
      <c r="K71" s="383"/>
      <c r="L71" s="384"/>
      <c r="M71" s="115"/>
      <c r="N71" s="115"/>
      <c r="O71" s="115"/>
      <c r="P71" s="164"/>
      <c r="Q71" s="115"/>
      <c r="R71" s="116"/>
      <c r="S71" s="102" t="str">
        <f t="shared" si="8"/>
        <v/>
      </c>
      <c r="T71" s="102" t="str">
        <f t="shared" si="6"/>
        <v/>
      </c>
      <c r="U71" s="102" t="str">
        <f t="shared" si="7"/>
        <v/>
      </c>
    </row>
    <row r="72" spans="6:21" x14ac:dyDescent="0.25">
      <c r="F72" s="119" t="str">
        <f>IF(ISBLANK(G72),"",COUNTA($G$54:G72))</f>
        <v/>
      </c>
      <c r="G72" s="94"/>
      <c r="H72" s="94"/>
      <c r="I72" s="101" t="str">
        <f t="shared" si="5"/>
        <v/>
      </c>
      <c r="J72" s="220"/>
      <c r="K72" s="383"/>
      <c r="L72" s="384"/>
      <c r="M72" s="115"/>
      <c r="N72" s="115"/>
      <c r="O72" s="115"/>
      <c r="P72" s="164"/>
      <c r="Q72" s="115"/>
      <c r="R72" s="115"/>
      <c r="S72" s="102" t="str">
        <f t="shared" si="8"/>
        <v/>
      </c>
      <c r="T72" s="102" t="str">
        <f t="shared" si="6"/>
        <v/>
      </c>
      <c r="U72" s="102" t="str">
        <f t="shared" si="7"/>
        <v/>
      </c>
    </row>
    <row r="73" spans="6:21" x14ac:dyDescent="0.25">
      <c r="F73" s="119" t="str">
        <f>IF(ISBLANK(G73),"",COUNTA($G$54:G73))</f>
        <v/>
      </c>
      <c r="G73" s="94"/>
      <c r="H73" s="94"/>
      <c r="I73" s="101" t="str">
        <f t="shared" si="5"/>
        <v/>
      </c>
      <c r="J73" s="220"/>
      <c r="K73" s="383"/>
      <c r="L73" s="384"/>
      <c r="M73" s="115"/>
      <c r="N73" s="115"/>
      <c r="O73" s="115"/>
      <c r="P73" s="164"/>
      <c r="Q73" s="115"/>
      <c r="R73" s="115"/>
      <c r="S73" s="102" t="str">
        <f t="shared" si="8"/>
        <v/>
      </c>
      <c r="T73" s="102" t="str">
        <f t="shared" si="6"/>
        <v/>
      </c>
      <c r="U73" s="102" t="str">
        <f t="shared" si="7"/>
        <v/>
      </c>
    </row>
    <row r="74" spans="6:21" x14ac:dyDescent="0.25">
      <c r="F74" s="119" t="str">
        <f>IF(ISBLANK(G74),"",COUNTA($G$54:G74))</f>
        <v/>
      </c>
      <c r="G74" s="94"/>
      <c r="H74" s="94"/>
      <c r="I74" s="101" t="str">
        <f t="shared" si="5"/>
        <v/>
      </c>
      <c r="J74" s="220"/>
      <c r="K74" s="383"/>
      <c r="L74" s="384"/>
      <c r="M74" s="115"/>
      <c r="N74" s="115"/>
      <c r="O74" s="115"/>
      <c r="P74" s="164"/>
      <c r="Q74" s="115"/>
      <c r="R74" s="116"/>
      <c r="S74" s="102" t="str">
        <f t="shared" si="8"/>
        <v/>
      </c>
      <c r="T74" s="102" t="str">
        <f t="shared" si="6"/>
        <v/>
      </c>
      <c r="U74" s="102" t="str">
        <f t="shared" si="7"/>
        <v/>
      </c>
    </row>
    <row r="75" spans="6:21" x14ac:dyDescent="0.25">
      <c r="F75" s="119" t="str">
        <f>IF(ISBLANK(G75),"",COUNTA($G$54:G75))</f>
        <v/>
      </c>
      <c r="G75" s="94"/>
      <c r="H75" s="94"/>
      <c r="I75" s="101" t="str">
        <f t="shared" si="5"/>
        <v/>
      </c>
      <c r="J75" s="220"/>
      <c r="K75" s="383"/>
      <c r="L75" s="384"/>
      <c r="M75" s="115"/>
      <c r="N75" s="115"/>
      <c r="O75" s="115"/>
      <c r="P75" s="164"/>
      <c r="Q75" s="115"/>
      <c r="R75" s="115"/>
      <c r="S75" s="102" t="str">
        <f t="shared" si="8"/>
        <v/>
      </c>
      <c r="T75" s="102" t="str">
        <f t="shared" si="6"/>
        <v/>
      </c>
      <c r="U75" s="102" t="str">
        <f t="shared" si="7"/>
        <v/>
      </c>
    </row>
    <row r="76" spans="6:21" x14ac:dyDescent="0.25">
      <c r="F76" s="119" t="str">
        <f>IF(ISBLANK(G76),"",COUNTA($G$54:G76))</f>
        <v/>
      </c>
      <c r="G76" s="94"/>
      <c r="H76" s="94"/>
      <c r="I76" s="101" t="str">
        <f t="shared" si="5"/>
        <v/>
      </c>
      <c r="J76" s="220"/>
      <c r="K76" s="383"/>
      <c r="L76" s="384"/>
      <c r="M76" s="115"/>
      <c r="N76" s="115"/>
      <c r="O76" s="115"/>
      <c r="P76" s="164"/>
      <c r="Q76" s="115"/>
      <c r="R76" s="115"/>
      <c r="S76" s="102" t="str">
        <f t="shared" si="8"/>
        <v/>
      </c>
      <c r="T76" s="102" t="str">
        <f t="shared" si="6"/>
        <v/>
      </c>
      <c r="U76" s="102" t="str">
        <f t="shared" si="7"/>
        <v/>
      </c>
    </row>
    <row r="77" spans="6:21" x14ac:dyDescent="0.25">
      <c r="F77" s="119" t="str">
        <f>IF(ISBLANK(G77),"",COUNTA($G$54:G77))</f>
        <v/>
      </c>
      <c r="G77" s="94"/>
      <c r="H77" s="94"/>
      <c r="I77" s="101" t="str">
        <f t="shared" si="5"/>
        <v/>
      </c>
      <c r="J77" s="220"/>
      <c r="K77" s="383"/>
      <c r="L77" s="384"/>
      <c r="M77" s="115"/>
      <c r="N77" s="115"/>
      <c r="O77" s="115"/>
      <c r="P77" s="164"/>
      <c r="Q77" s="115"/>
      <c r="R77" s="115"/>
      <c r="S77" s="102" t="str">
        <f t="shared" si="8"/>
        <v/>
      </c>
      <c r="T77" s="102" t="str">
        <f t="shared" si="6"/>
        <v/>
      </c>
      <c r="U77" s="102" t="str">
        <f t="shared" si="7"/>
        <v/>
      </c>
    </row>
    <row r="78" spans="6:21" x14ac:dyDescent="0.25">
      <c r="F78" s="119" t="str">
        <f>IF(ISBLANK(G78),"",COUNTA($G$54:G78))</f>
        <v/>
      </c>
      <c r="G78" s="94"/>
      <c r="H78" s="94"/>
      <c r="I78" s="101" t="str">
        <f t="shared" si="5"/>
        <v/>
      </c>
      <c r="J78" s="220"/>
      <c r="K78" s="383"/>
      <c r="L78" s="384"/>
      <c r="M78" s="115"/>
      <c r="N78" s="115"/>
      <c r="O78" s="115"/>
      <c r="P78" s="164"/>
      <c r="Q78" s="115"/>
      <c r="R78" s="116"/>
      <c r="S78" s="102" t="str">
        <f t="shared" si="8"/>
        <v/>
      </c>
      <c r="T78" s="102" t="str">
        <f t="shared" si="6"/>
        <v/>
      </c>
      <c r="U78" s="102" t="str">
        <f t="shared" si="7"/>
        <v/>
      </c>
    </row>
    <row r="79" spans="6:21" x14ac:dyDescent="0.25">
      <c r="F79" s="119" t="str">
        <f>IF(ISBLANK(G79),"",COUNTA($G$54:G79))</f>
        <v/>
      </c>
      <c r="G79" s="94"/>
      <c r="H79" s="94"/>
      <c r="I79" s="101" t="str">
        <f t="shared" si="5"/>
        <v/>
      </c>
      <c r="J79" s="220"/>
      <c r="K79" s="383"/>
      <c r="L79" s="384"/>
      <c r="M79" s="115"/>
      <c r="N79" s="115"/>
      <c r="O79" s="115"/>
      <c r="P79" s="164"/>
      <c r="Q79" s="115"/>
      <c r="R79" s="115"/>
      <c r="S79" s="102" t="str">
        <f t="shared" si="8"/>
        <v/>
      </c>
      <c r="T79" s="102" t="str">
        <f t="shared" si="6"/>
        <v/>
      </c>
      <c r="U79" s="102" t="str">
        <f t="shared" si="7"/>
        <v/>
      </c>
    </row>
    <row r="80" spans="6:21" x14ac:dyDescent="0.25">
      <c r="F80" s="119" t="str">
        <f>IF(ISBLANK(G80),"",COUNTA($G$54:G80))</f>
        <v/>
      </c>
      <c r="G80" s="94"/>
      <c r="H80" s="94"/>
      <c r="I80" s="101" t="str">
        <f t="shared" si="5"/>
        <v/>
      </c>
      <c r="J80" s="220"/>
      <c r="K80" s="383"/>
      <c r="L80" s="384"/>
      <c r="M80" s="115"/>
      <c r="N80" s="115"/>
      <c r="O80" s="115"/>
      <c r="P80" s="164"/>
      <c r="Q80" s="115"/>
      <c r="R80" s="115"/>
      <c r="S80" s="102" t="str">
        <f t="shared" si="8"/>
        <v/>
      </c>
      <c r="T80" s="102" t="str">
        <f t="shared" si="6"/>
        <v/>
      </c>
      <c r="U80" s="102" t="str">
        <f t="shared" si="7"/>
        <v/>
      </c>
    </row>
    <row r="81" spans="6:21" x14ac:dyDescent="0.25">
      <c r="F81" s="119" t="str">
        <f>IF(ISBLANK(G81),"",COUNTA($G$54:G81))</f>
        <v/>
      </c>
      <c r="G81" s="94"/>
      <c r="H81" s="94"/>
      <c r="I81" s="101" t="str">
        <f t="shared" si="5"/>
        <v/>
      </c>
      <c r="J81" s="220"/>
      <c r="K81" s="383"/>
      <c r="L81" s="384"/>
      <c r="M81" s="115"/>
      <c r="N81" s="115"/>
      <c r="O81" s="115"/>
      <c r="P81" s="164"/>
      <c r="Q81" s="115"/>
      <c r="R81" s="116"/>
      <c r="S81" s="102" t="str">
        <f t="shared" si="8"/>
        <v/>
      </c>
      <c r="T81" s="102" t="str">
        <f t="shared" si="6"/>
        <v/>
      </c>
      <c r="U81" s="102" t="str">
        <f t="shared" si="7"/>
        <v/>
      </c>
    </row>
    <row r="82" spans="6:21" x14ac:dyDescent="0.25">
      <c r="F82" s="119" t="str">
        <f>IF(ISBLANK(G82),"",COUNTA($G$54:G82))</f>
        <v/>
      </c>
      <c r="G82" s="94"/>
      <c r="H82" s="94"/>
      <c r="I82" s="101" t="str">
        <f t="shared" si="5"/>
        <v/>
      </c>
      <c r="J82" s="220"/>
      <c r="K82" s="383"/>
      <c r="L82" s="384"/>
      <c r="M82" s="115"/>
      <c r="N82" s="115"/>
      <c r="O82" s="115"/>
      <c r="P82" s="164"/>
      <c r="Q82" s="115"/>
      <c r="R82" s="115"/>
      <c r="S82" s="102" t="str">
        <f t="shared" si="8"/>
        <v/>
      </c>
      <c r="T82" s="102" t="str">
        <f t="shared" si="6"/>
        <v/>
      </c>
      <c r="U82" s="102" t="str">
        <f t="shared" si="7"/>
        <v/>
      </c>
    </row>
    <row r="83" spans="6:21" x14ac:dyDescent="0.25">
      <c r="F83" s="119" t="str">
        <f>IF(ISBLANK(G83),"",COUNTA($G$54:G83))</f>
        <v/>
      </c>
      <c r="G83" s="94"/>
      <c r="H83" s="94"/>
      <c r="I83" s="101" t="str">
        <f t="shared" si="5"/>
        <v/>
      </c>
      <c r="J83" s="220"/>
      <c r="K83" s="383"/>
      <c r="L83" s="384"/>
      <c r="M83" s="115"/>
      <c r="N83" s="115"/>
      <c r="O83" s="115"/>
      <c r="P83" s="164"/>
      <c r="Q83" s="115"/>
      <c r="R83" s="115"/>
      <c r="S83" s="102" t="str">
        <f t="shared" si="8"/>
        <v/>
      </c>
      <c r="T83" s="102" t="str">
        <f t="shared" si="6"/>
        <v/>
      </c>
      <c r="U83" s="102" t="str">
        <f t="shared" si="7"/>
        <v/>
      </c>
    </row>
    <row r="84" spans="6:21" x14ac:dyDescent="0.25">
      <c r="F84" s="119" t="str">
        <f>IF(ISBLANK(G84),"",COUNTA($G$54:G84))</f>
        <v/>
      </c>
      <c r="G84" s="94"/>
      <c r="H84" s="94"/>
      <c r="I84" s="101" t="str">
        <f t="shared" si="5"/>
        <v/>
      </c>
      <c r="J84" s="220"/>
      <c r="K84" s="383"/>
      <c r="L84" s="384"/>
      <c r="M84" s="115"/>
      <c r="N84" s="115"/>
      <c r="O84" s="115"/>
      <c r="P84" s="164"/>
      <c r="Q84" s="115"/>
      <c r="R84" s="116"/>
      <c r="S84" s="102" t="str">
        <f t="shared" si="8"/>
        <v/>
      </c>
      <c r="T84" s="102" t="str">
        <f t="shared" si="6"/>
        <v/>
      </c>
      <c r="U84" s="102" t="str">
        <f t="shared" si="7"/>
        <v/>
      </c>
    </row>
    <row r="85" spans="6:21" x14ac:dyDescent="0.25">
      <c r="F85" s="119" t="str">
        <f>IF(ISBLANK(G85),"",COUNTA($G$54:G85))</f>
        <v/>
      </c>
      <c r="G85" s="94"/>
      <c r="H85" s="94"/>
      <c r="I85" s="101" t="str">
        <f t="shared" si="5"/>
        <v/>
      </c>
      <c r="J85" s="220"/>
      <c r="K85" s="383"/>
      <c r="L85" s="384"/>
      <c r="M85" s="115"/>
      <c r="N85" s="115"/>
      <c r="O85" s="115"/>
      <c r="P85" s="164"/>
      <c r="Q85" s="115"/>
      <c r="R85" s="116"/>
      <c r="S85" s="102" t="str">
        <f t="shared" si="8"/>
        <v/>
      </c>
      <c r="T85" s="102" t="str">
        <f t="shared" si="6"/>
        <v/>
      </c>
      <c r="U85" s="102" t="str">
        <f t="shared" si="7"/>
        <v/>
      </c>
    </row>
    <row r="86" spans="6:21" x14ac:dyDescent="0.25">
      <c r="F86" s="119" t="str">
        <f>IF(ISBLANK(G86),"",COUNTA($G$54:G86))</f>
        <v/>
      </c>
      <c r="G86" s="94"/>
      <c r="H86" s="94"/>
      <c r="I86" s="101" t="str">
        <f t="shared" si="5"/>
        <v/>
      </c>
      <c r="J86" s="220"/>
      <c r="K86" s="383"/>
      <c r="L86" s="384"/>
      <c r="M86" s="115"/>
      <c r="N86" s="115"/>
      <c r="O86" s="115"/>
      <c r="P86" s="164"/>
      <c r="Q86" s="115"/>
      <c r="R86" s="115"/>
      <c r="S86" s="102" t="str">
        <f t="shared" si="8"/>
        <v/>
      </c>
      <c r="T86" s="102" t="str">
        <f t="shared" si="6"/>
        <v/>
      </c>
      <c r="U86" s="102" t="str">
        <f t="shared" si="7"/>
        <v/>
      </c>
    </row>
    <row r="87" spans="6:21" x14ac:dyDescent="0.25">
      <c r="F87" s="119" t="str">
        <f>IF(ISBLANK(G87),"",COUNTA($G$54:G87))</f>
        <v/>
      </c>
      <c r="G87" s="94"/>
      <c r="H87" s="94"/>
      <c r="I87" s="101" t="str">
        <f t="shared" si="5"/>
        <v/>
      </c>
      <c r="J87" s="220"/>
      <c r="K87" s="383"/>
      <c r="L87" s="384"/>
      <c r="M87" s="115"/>
      <c r="N87" s="115"/>
      <c r="O87" s="115"/>
      <c r="P87" s="164"/>
      <c r="Q87" s="115"/>
      <c r="R87" s="115"/>
      <c r="S87" s="102" t="str">
        <f t="shared" si="8"/>
        <v/>
      </c>
      <c r="T87" s="102" t="str">
        <f t="shared" si="6"/>
        <v/>
      </c>
      <c r="U87" s="102" t="str">
        <f t="shared" si="7"/>
        <v/>
      </c>
    </row>
    <row r="88" spans="6:21" x14ac:dyDescent="0.25">
      <c r="F88" s="119" t="str">
        <f>IF(ISBLANK(G88),"",COUNTA($G$54:G88))</f>
        <v/>
      </c>
      <c r="G88" s="94"/>
      <c r="H88" s="94"/>
      <c r="I88" s="101" t="str">
        <f t="shared" si="5"/>
        <v/>
      </c>
      <c r="J88" s="220"/>
      <c r="K88" s="383"/>
      <c r="L88" s="384"/>
      <c r="M88" s="115"/>
      <c r="N88" s="115"/>
      <c r="O88" s="115"/>
      <c r="P88" s="164"/>
      <c r="Q88" s="115"/>
      <c r="R88" s="116"/>
      <c r="S88" s="102" t="str">
        <f t="shared" si="8"/>
        <v/>
      </c>
      <c r="T88" s="102" t="str">
        <f t="shared" si="6"/>
        <v/>
      </c>
      <c r="U88" s="102" t="str">
        <f t="shared" si="7"/>
        <v/>
      </c>
    </row>
    <row r="89" spans="6:21" x14ac:dyDescent="0.25">
      <c r="F89" s="119" t="str">
        <f>IF(ISBLANK(G89),"",COUNTA($G$54:G89))</f>
        <v/>
      </c>
      <c r="G89" s="94"/>
      <c r="H89" s="94"/>
      <c r="I89" s="101" t="str">
        <f t="shared" si="5"/>
        <v/>
      </c>
      <c r="J89" s="220"/>
      <c r="K89" s="383"/>
      <c r="L89" s="384"/>
      <c r="M89" s="115"/>
      <c r="N89" s="115"/>
      <c r="O89" s="115"/>
      <c r="P89" s="164"/>
      <c r="Q89" s="115"/>
      <c r="R89" s="115"/>
      <c r="S89" s="102" t="str">
        <f t="shared" si="8"/>
        <v/>
      </c>
      <c r="T89" s="102" t="str">
        <f t="shared" si="6"/>
        <v/>
      </c>
      <c r="U89" s="102" t="str">
        <f t="shared" si="7"/>
        <v/>
      </c>
    </row>
    <row r="90" spans="6:21" x14ac:dyDescent="0.25">
      <c r="F90" s="119" t="str">
        <f>IF(ISBLANK(G90),"",COUNTA($G$54:G90))</f>
        <v/>
      </c>
      <c r="G90" s="94"/>
      <c r="H90" s="94"/>
      <c r="I90" s="101" t="str">
        <f t="shared" si="5"/>
        <v/>
      </c>
      <c r="J90" s="220"/>
      <c r="K90" s="383"/>
      <c r="L90" s="384"/>
      <c r="M90" s="115"/>
      <c r="N90" s="115"/>
      <c r="O90" s="115"/>
      <c r="P90" s="164"/>
      <c r="Q90" s="115"/>
      <c r="R90" s="116"/>
      <c r="S90" s="102" t="str">
        <f t="shared" si="8"/>
        <v/>
      </c>
      <c r="T90" s="102" t="str">
        <f t="shared" si="6"/>
        <v/>
      </c>
      <c r="U90" s="102" t="str">
        <f t="shared" si="7"/>
        <v/>
      </c>
    </row>
    <row r="91" spans="6:21" x14ac:dyDescent="0.25">
      <c r="F91" s="119" t="str">
        <f>IF(ISBLANK(G91),"",COUNTA($G$54:G91))</f>
        <v/>
      </c>
      <c r="G91" s="94"/>
      <c r="H91" s="94"/>
      <c r="I91" s="101" t="str">
        <f t="shared" si="5"/>
        <v/>
      </c>
      <c r="J91" s="220"/>
      <c r="K91" s="383"/>
      <c r="L91" s="384"/>
      <c r="M91" s="115"/>
      <c r="N91" s="115"/>
      <c r="O91" s="115"/>
      <c r="P91" s="164"/>
      <c r="Q91" s="115"/>
      <c r="R91" s="115"/>
      <c r="S91" s="102" t="str">
        <f t="shared" si="8"/>
        <v/>
      </c>
      <c r="T91" s="102" t="str">
        <f t="shared" si="6"/>
        <v/>
      </c>
      <c r="U91" s="102" t="str">
        <f t="shared" si="7"/>
        <v/>
      </c>
    </row>
    <row r="92" spans="6:21" x14ac:dyDescent="0.25">
      <c r="F92" s="119" t="str">
        <f>IF(ISBLANK(G92),"",COUNTA($G$54:G92))</f>
        <v/>
      </c>
      <c r="G92" s="94"/>
      <c r="H92" s="94"/>
      <c r="I92" s="101" t="str">
        <f t="shared" si="5"/>
        <v/>
      </c>
      <c r="J92" s="220"/>
      <c r="K92" s="383"/>
      <c r="L92" s="384"/>
      <c r="M92" s="115"/>
      <c r="N92" s="115"/>
      <c r="O92" s="115"/>
      <c r="P92" s="164"/>
      <c r="Q92" s="115"/>
      <c r="R92" s="115"/>
      <c r="S92" s="102" t="str">
        <f t="shared" si="8"/>
        <v/>
      </c>
      <c r="T92" s="102" t="str">
        <f t="shared" si="6"/>
        <v/>
      </c>
      <c r="U92" s="102" t="str">
        <f t="shared" si="7"/>
        <v/>
      </c>
    </row>
    <row r="93" spans="6:21" x14ac:dyDescent="0.25">
      <c r="F93" s="119" t="str">
        <f>IF(ISBLANK(G93),"",COUNTA($G$54:G93))</f>
        <v/>
      </c>
      <c r="G93" s="94"/>
      <c r="H93" s="94"/>
      <c r="I93" s="101" t="str">
        <f t="shared" si="5"/>
        <v/>
      </c>
      <c r="J93" s="220"/>
      <c r="K93" s="383"/>
      <c r="L93" s="384"/>
      <c r="M93" s="115"/>
      <c r="N93" s="115"/>
      <c r="O93" s="115"/>
      <c r="P93" s="164"/>
      <c r="Q93" s="115"/>
      <c r="R93" s="116"/>
      <c r="S93" s="102" t="str">
        <f t="shared" si="8"/>
        <v/>
      </c>
      <c r="T93" s="102" t="str">
        <f t="shared" si="6"/>
        <v/>
      </c>
      <c r="U93" s="102" t="str">
        <f t="shared" si="7"/>
        <v/>
      </c>
    </row>
    <row r="94" spans="6:21" x14ac:dyDescent="0.25">
      <c r="F94" s="119" t="str">
        <f>IF(ISBLANK(G94),"",COUNTA($G$54:G94))</f>
        <v/>
      </c>
      <c r="G94" s="94"/>
      <c r="H94" s="94"/>
      <c r="I94" s="101" t="str">
        <f t="shared" si="5"/>
        <v/>
      </c>
      <c r="J94" s="220"/>
      <c r="K94" s="383"/>
      <c r="L94" s="384"/>
      <c r="M94" s="115"/>
      <c r="N94" s="115"/>
      <c r="O94" s="115"/>
      <c r="P94" s="164"/>
      <c r="Q94" s="115"/>
      <c r="R94" s="115"/>
      <c r="S94" s="102" t="str">
        <f t="shared" si="8"/>
        <v/>
      </c>
      <c r="T94" s="102" t="str">
        <f t="shared" si="6"/>
        <v/>
      </c>
      <c r="U94" s="102" t="str">
        <f t="shared" si="7"/>
        <v/>
      </c>
    </row>
    <row r="95" spans="6:21" x14ac:dyDescent="0.25">
      <c r="F95" s="119" t="str">
        <f>IF(ISBLANK(G95),"",COUNTA($G$54:G95))</f>
        <v/>
      </c>
      <c r="G95" s="94"/>
      <c r="H95" s="94"/>
      <c r="I95" s="101" t="str">
        <f t="shared" si="5"/>
        <v/>
      </c>
      <c r="J95" s="220"/>
      <c r="K95" s="383"/>
      <c r="L95" s="384"/>
      <c r="M95" s="115"/>
      <c r="N95" s="115"/>
      <c r="O95" s="115"/>
      <c r="P95" s="164"/>
      <c r="Q95" s="115"/>
      <c r="R95" s="115"/>
      <c r="S95" s="102" t="str">
        <f t="shared" si="8"/>
        <v/>
      </c>
      <c r="T95" s="102" t="str">
        <f t="shared" si="6"/>
        <v/>
      </c>
      <c r="U95" s="102" t="str">
        <f t="shared" si="7"/>
        <v/>
      </c>
    </row>
    <row r="96" spans="6:21" x14ac:dyDescent="0.25">
      <c r="F96" s="119" t="str">
        <f>IF(ISBLANK(G96),"",COUNTA($G$54:G96))</f>
        <v/>
      </c>
      <c r="G96" s="94"/>
      <c r="H96" s="94"/>
      <c r="I96" s="101" t="str">
        <f t="shared" si="5"/>
        <v/>
      </c>
      <c r="J96" s="220"/>
      <c r="K96" s="383"/>
      <c r="L96" s="384"/>
      <c r="M96" s="115"/>
      <c r="N96" s="115"/>
      <c r="O96" s="115"/>
      <c r="P96" s="164"/>
      <c r="Q96" s="115"/>
      <c r="R96" s="116"/>
      <c r="S96" s="102" t="str">
        <f t="shared" si="8"/>
        <v/>
      </c>
      <c r="T96" s="102" t="str">
        <f t="shared" si="6"/>
        <v/>
      </c>
      <c r="U96" s="102" t="str">
        <f t="shared" si="7"/>
        <v/>
      </c>
    </row>
    <row r="97" spans="1:21" x14ac:dyDescent="0.25">
      <c r="F97" s="119" t="str">
        <f>IF(ISBLANK(G97),"",COUNTA($G$54:G97))</f>
        <v/>
      </c>
      <c r="G97" s="94"/>
      <c r="H97" s="94"/>
      <c r="I97" s="101" t="str">
        <f t="shared" si="5"/>
        <v/>
      </c>
      <c r="J97" s="220"/>
      <c r="K97" s="383"/>
      <c r="L97" s="384"/>
      <c r="M97" s="115"/>
      <c r="N97" s="115"/>
      <c r="O97" s="115"/>
      <c r="P97" s="164"/>
      <c r="Q97" s="115"/>
      <c r="R97" s="115"/>
      <c r="S97" s="102" t="str">
        <f t="shared" si="8"/>
        <v/>
      </c>
      <c r="T97" s="102" t="str">
        <f t="shared" si="6"/>
        <v/>
      </c>
      <c r="U97" s="102" t="str">
        <f t="shared" si="7"/>
        <v/>
      </c>
    </row>
    <row r="98" spans="1:21" x14ac:dyDescent="0.25">
      <c r="F98" s="119" t="str">
        <f>IF(ISBLANK(G98),"",COUNTA($G$54:G98))</f>
        <v/>
      </c>
      <c r="G98" s="94"/>
      <c r="H98" s="94"/>
      <c r="I98" s="101" t="str">
        <f t="shared" si="5"/>
        <v/>
      </c>
      <c r="J98" s="220"/>
      <c r="K98" s="383"/>
      <c r="L98" s="384"/>
      <c r="M98" s="115"/>
      <c r="N98" s="115"/>
      <c r="O98" s="115"/>
      <c r="P98" s="164"/>
      <c r="Q98" s="115"/>
      <c r="R98" s="116"/>
      <c r="S98" s="102" t="str">
        <f t="shared" si="8"/>
        <v/>
      </c>
      <c r="T98" s="102" t="str">
        <f t="shared" si="6"/>
        <v/>
      </c>
      <c r="U98" s="102" t="str">
        <f t="shared" si="7"/>
        <v/>
      </c>
    </row>
    <row r="99" spans="1:21" x14ac:dyDescent="0.25">
      <c r="F99" s="119" t="str">
        <f>IF(ISBLANK(G99),"",COUNTA($G$54:G99))</f>
        <v/>
      </c>
      <c r="G99" s="94"/>
      <c r="H99" s="94"/>
      <c r="I99" s="101" t="str">
        <f t="shared" si="5"/>
        <v/>
      </c>
      <c r="J99" s="220"/>
      <c r="K99" s="383"/>
      <c r="L99" s="384"/>
      <c r="M99" s="115"/>
      <c r="N99" s="115"/>
      <c r="O99" s="115"/>
      <c r="P99" s="164"/>
      <c r="Q99" s="115"/>
      <c r="R99" s="115"/>
      <c r="S99" s="102" t="str">
        <f t="shared" si="8"/>
        <v/>
      </c>
      <c r="T99" s="102" t="str">
        <f t="shared" si="6"/>
        <v/>
      </c>
      <c r="U99" s="102" t="str">
        <f t="shared" si="7"/>
        <v/>
      </c>
    </row>
    <row r="100" spans="1:21" x14ac:dyDescent="0.25">
      <c r="F100" s="119" t="str">
        <f>IF(ISBLANK(G100),"",COUNTA($G$54:G100))</f>
        <v/>
      </c>
      <c r="G100" s="94"/>
      <c r="H100" s="94"/>
      <c r="I100" s="101" t="str">
        <f t="shared" si="5"/>
        <v/>
      </c>
      <c r="J100" s="220"/>
      <c r="K100" s="383"/>
      <c r="L100" s="384"/>
      <c r="M100" s="115"/>
      <c r="N100" s="115"/>
      <c r="O100" s="115"/>
      <c r="P100" s="164"/>
      <c r="Q100" s="115"/>
      <c r="R100" s="115"/>
      <c r="S100" s="102" t="str">
        <f t="shared" si="8"/>
        <v/>
      </c>
      <c r="T100" s="102" t="str">
        <f t="shared" si="6"/>
        <v/>
      </c>
      <c r="U100" s="102" t="str">
        <f t="shared" si="7"/>
        <v/>
      </c>
    </row>
    <row r="101" spans="1:21" x14ac:dyDescent="0.25">
      <c r="F101" s="119" t="str">
        <f>IF(ISBLANK(G101),"",COUNTA($G$54:G101))</f>
        <v/>
      </c>
      <c r="G101" s="94"/>
      <c r="H101" s="94"/>
      <c r="I101" s="101" t="str">
        <f t="shared" si="5"/>
        <v/>
      </c>
      <c r="J101" s="220"/>
      <c r="K101" s="383"/>
      <c r="L101" s="384"/>
      <c r="M101" s="115"/>
      <c r="N101" s="115"/>
      <c r="O101" s="115"/>
      <c r="P101" s="164"/>
      <c r="Q101" s="115"/>
      <c r="R101" s="116"/>
      <c r="S101" s="102" t="str">
        <f t="shared" si="8"/>
        <v/>
      </c>
      <c r="T101" s="102" t="str">
        <f t="shared" si="6"/>
        <v/>
      </c>
      <c r="U101" s="102" t="str">
        <f t="shared" si="7"/>
        <v/>
      </c>
    </row>
    <row r="102" spans="1:21" x14ac:dyDescent="0.25">
      <c r="F102" s="119" t="str">
        <f>IF(ISBLANK(G102),"",COUNTA($G$54:G102))</f>
        <v/>
      </c>
      <c r="G102" s="94"/>
      <c r="H102" s="94"/>
      <c r="I102" s="101" t="str">
        <f t="shared" si="5"/>
        <v/>
      </c>
      <c r="J102" s="220"/>
      <c r="K102" s="383"/>
      <c r="L102" s="384"/>
      <c r="M102" s="115"/>
      <c r="N102" s="115"/>
      <c r="O102" s="115"/>
      <c r="P102" s="164"/>
      <c r="Q102" s="115"/>
      <c r="R102" s="115"/>
      <c r="S102" s="102" t="str">
        <f t="shared" si="8"/>
        <v/>
      </c>
      <c r="T102" s="102" t="str">
        <f t="shared" si="6"/>
        <v/>
      </c>
      <c r="U102" s="102" t="str">
        <f t="shared" si="7"/>
        <v/>
      </c>
    </row>
    <row r="103" spans="1:21" x14ac:dyDescent="0.25">
      <c r="F103" s="119" t="str">
        <f>IF(ISBLANK(G103),"",COUNTA($G$54:G103))</f>
        <v/>
      </c>
      <c r="G103" s="94"/>
      <c r="H103" s="94"/>
      <c r="I103" s="101" t="str">
        <f t="shared" si="5"/>
        <v/>
      </c>
      <c r="J103" s="220"/>
      <c r="K103" s="383"/>
      <c r="L103" s="384"/>
      <c r="M103" s="115"/>
      <c r="N103" s="115"/>
      <c r="O103" s="115"/>
      <c r="P103" s="164"/>
      <c r="Q103" s="115"/>
      <c r="R103" s="115"/>
      <c r="S103" s="102" t="str">
        <f t="shared" si="8"/>
        <v/>
      </c>
      <c r="T103" s="102" t="str">
        <f t="shared" si="6"/>
        <v/>
      </c>
      <c r="U103" s="102" t="str">
        <f t="shared" si="7"/>
        <v/>
      </c>
    </row>
    <row r="104" spans="1:21" x14ac:dyDescent="0.25">
      <c r="F104" s="117"/>
      <c r="G104" s="56"/>
      <c r="H104" s="56"/>
      <c r="I104" s="56"/>
      <c r="K104" s="56"/>
      <c r="L104" s="56"/>
      <c r="M104" s="96"/>
      <c r="N104" s="96"/>
      <c r="O104" s="96"/>
      <c r="P104" s="162"/>
      <c r="Q104" s="96"/>
      <c r="R104" s="96"/>
      <c r="S104" s="97"/>
      <c r="T104" s="97"/>
      <c r="U104" s="97"/>
    </row>
    <row r="105" spans="1:21" ht="30" x14ac:dyDescent="0.25">
      <c r="A105" s="87"/>
      <c r="B105" s="98" t="s">
        <v>64</v>
      </c>
      <c r="C105" s="98" t="s">
        <v>65</v>
      </c>
      <c r="D105" s="98" t="s">
        <v>66</v>
      </c>
      <c r="F105" s="99" t="s">
        <v>91</v>
      </c>
      <c r="G105" s="373" t="s">
        <v>16</v>
      </c>
      <c r="H105" s="374"/>
      <c r="I105" s="374"/>
      <c r="J105" s="374"/>
      <c r="K105" s="375"/>
      <c r="L105" s="99" t="s">
        <v>378</v>
      </c>
      <c r="M105" s="99" t="s">
        <v>388</v>
      </c>
      <c r="N105" s="99" t="s">
        <v>366</v>
      </c>
      <c r="O105" s="174" t="s">
        <v>367</v>
      </c>
      <c r="P105" s="86"/>
      <c r="Q105" s="86"/>
      <c r="R105" s="86"/>
    </row>
    <row r="106" spans="1:21" ht="15.75" x14ac:dyDescent="0.25">
      <c r="A106" s="376" t="s">
        <v>389</v>
      </c>
      <c r="B106" s="377"/>
      <c r="C106" s="377"/>
      <c r="D106" s="378"/>
      <c r="F106" s="379" t="s">
        <v>94</v>
      </c>
      <c r="G106" s="176"/>
      <c r="H106" s="380"/>
      <c r="I106" s="370"/>
      <c r="J106" s="380"/>
      <c r="K106" s="370"/>
      <c r="L106" s="381"/>
      <c r="M106" s="371"/>
      <c r="N106" s="381"/>
      <c r="O106" s="372" t="str">
        <f>IF($M106="10 +",1,IF($M106="&lt; 10",0,""))</f>
        <v/>
      </c>
      <c r="P106" s="86"/>
      <c r="Q106" s="86"/>
      <c r="R106" s="86"/>
    </row>
    <row r="107" spans="1:21" x14ac:dyDescent="0.25">
      <c r="A107" s="89" t="s">
        <v>370</v>
      </c>
      <c r="B107" s="90" t="s">
        <v>384</v>
      </c>
      <c r="C107" s="90" t="s">
        <v>384</v>
      </c>
      <c r="D107" s="90">
        <f>SUMIFS($O$24:$O$63,$L$24:$L$63,"liga prvaka",$N$24:$N$63,1)</f>
        <v>0</v>
      </c>
      <c r="F107" s="357"/>
      <c r="G107" s="145"/>
      <c r="H107" s="369"/>
      <c r="I107" s="370"/>
      <c r="J107" s="369"/>
      <c r="K107" s="370"/>
      <c r="L107" s="364"/>
      <c r="M107" s="364"/>
      <c r="N107" s="364"/>
      <c r="O107" s="367"/>
      <c r="P107" s="86"/>
      <c r="Q107" s="86"/>
      <c r="R107" s="86"/>
    </row>
    <row r="108" spans="1:21" x14ac:dyDescent="0.25">
      <c r="A108" s="91" t="s">
        <v>371</v>
      </c>
      <c r="B108" s="92" t="s">
        <v>384</v>
      </c>
      <c r="C108" s="92" t="s">
        <v>384</v>
      </c>
      <c r="D108" s="92">
        <f>SUMIFS($O$24:$O$63,$L$24:$L$63,"liga prvaka",$N$24:$N$63,2)</f>
        <v>0</v>
      </c>
      <c r="F108" s="357"/>
      <c r="G108" s="145"/>
      <c r="H108" s="369"/>
      <c r="I108" s="370"/>
      <c r="J108" s="369"/>
      <c r="K108" s="370"/>
      <c r="L108" s="364"/>
      <c r="M108" s="364"/>
      <c r="N108" s="364"/>
      <c r="O108" s="367"/>
      <c r="P108" s="86"/>
      <c r="Q108" s="86"/>
      <c r="R108" s="86"/>
    </row>
    <row r="109" spans="1:21" x14ac:dyDescent="0.25">
      <c r="A109" s="89" t="s">
        <v>498</v>
      </c>
      <c r="B109" s="90" t="s">
        <v>384</v>
      </c>
      <c r="C109" s="90" t="s">
        <v>384</v>
      </c>
      <c r="D109" s="90">
        <f>SUMIFS($O$24:$O$63,$L$24:$L$63,"liga prvaka",$N$24:$N$63,"Polufinale")</f>
        <v>0</v>
      </c>
      <c r="F109" s="357"/>
      <c r="G109" s="176"/>
      <c r="H109" s="369"/>
      <c r="I109" s="370"/>
      <c r="J109" s="369"/>
      <c r="K109" s="370"/>
      <c r="L109" s="364"/>
      <c r="M109" s="364"/>
      <c r="N109" s="364"/>
      <c r="O109" s="367"/>
      <c r="P109" s="86"/>
      <c r="Q109" s="86"/>
      <c r="R109" s="86"/>
    </row>
    <row r="110" spans="1:21" ht="15.75" x14ac:dyDescent="0.25">
      <c r="A110" s="376" t="s">
        <v>390</v>
      </c>
      <c r="B110" s="377"/>
      <c r="C110" s="377"/>
      <c r="D110" s="378"/>
      <c r="F110" s="357"/>
      <c r="G110" s="145"/>
      <c r="H110" s="369"/>
      <c r="I110" s="370"/>
      <c r="J110" s="369"/>
      <c r="K110" s="370"/>
      <c r="L110" s="364"/>
      <c r="M110" s="364"/>
      <c r="N110" s="364"/>
      <c r="O110" s="367"/>
      <c r="P110" s="86"/>
      <c r="Q110" s="86"/>
      <c r="R110" s="86"/>
    </row>
    <row r="111" spans="1:21" x14ac:dyDescent="0.25">
      <c r="A111" s="89" t="s">
        <v>370</v>
      </c>
      <c r="B111" s="90" t="s">
        <v>384</v>
      </c>
      <c r="C111" s="90" t="s">
        <v>384</v>
      </c>
      <c r="D111" s="90">
        <f>SUMIFS($O$24:$O$63,$L$24:$L$63,"Europska liga",$N$24:$N$63,1)</f>
        <v>0</v>
      </c>
      <c r="F111" s="357"/>
      <c r="G111" s="145"/>
      <c r="H111" s="369"/>
      <c r="I111" s="370"/>
      <c r="J111" s="369"/>
      <c r="K111" s="370"/>
      <c r="L111" s="364"/>
      <c r="M111" s="364"/>
      <c r="N111" s="364"/>
      <c r="O111" s="367"/>
      <c r="P111" s="86"/>
      <c r="Q111" s="86"/>
      <c r="R111" s="86"/>
    </row>
    <row r="112" spans="1:21" x14ac:dyDescent="0.25">
      <c r="A112" s="91" t="s">
        <v>371</v>
      </c>
      <c r="B112" s="92" t="s">
        <v>384</v>
      </c>
      <c r="C112" s="92" t="s">
        <v>384</v>
      </c>
      <c r="D112" s="92">
        <f>SUMIFS($O$24:$O$63,$L$24:$L$63,"Europska liga",$N$24:$N$63,2)</f>
        <v>0</v>
      </c>
      <c r="F112" s="357"/>
      <c r="G112" s="145"/>
      <c r="H112" s="369"/>
      <c r="I112" s="370"/>
      <c r="J112" s="369"/>
      <c r="K112" s="370"/>
      <c r="L112" s="364"/>
      <c r="M112" s="364"/>
      <c r="N112" s="364"/>
      <c r="O112" s="367"/>
      <c r="P112" s="86"/>
      <c r="Q112" s="86"/>
      <c r="R112" s="86"/>
    </row>
    <row r="113" spans="1:18" x14ac:dyDescent="0.25">
      <c r="A113" s="57" t="s">
        <v>374</v>
      </c>
      <c r="B113" s="103"/>
      <c r="C113" s="103"/>
      <c r="D113" s="103"/>
      <c r="F113" s="357"/>
      <c r="G113" s="145"/>
      <c r="H113" s="380"/>
      <c r="I113" s="382"/>
      <c r="J113" s="369"/>
      <c r="K113" s="370"/>
      <c r="L113" s="364"/>
      <c r="M113" s="364"/>
      <c r="N113" s="364"/>
      <c r="O113" s="367"/>
      <c r="P113" s="86"/>
      <c r="Q113" s="86"/>
      <c r="R113" s="86"/>
    </row>
    <row r="114" spans="1:18" x14ac:dyDescent="0.25">
      <c r="B114" s="103"/>
      <c r="C114" s="103"/>
      <c r="D114" s="103"/>
      <c r="F114" s="357"/>
      <c r="G114" s="145"/>
      <c r="H114" s="369"/>
      <c r="I114" s="370"/>
      <c r="J114" s="369"/>
      <c r="K114" s="370"/>
      <c r="L114" s="364"/>
      <c r="M114" s="364"/>
      <c r="N114" s="364"/>
      <c r="O114" s="367"/>
      <c r="P114" s="86"/>
      <c r="Q114" s="86"/>
      <c r="R114" s="86"/>
    </row>
    <row r="115" spans="1:18" ht="15.75" thickBot="1" x14ac:dyDescent="0.3">
      <c r="A115" s="346" t="s">
        <v>58</v>
      </c>
      <c r="B115" s="347"/>
      <c r="C115" s="347"/>
      <c r="D115" s="348"/>
      <c r="F115" s="358"/>
      <c r="G115" s="146"/>
      <c r="H115" s="359"/>
      <c r="I115" s="360"/>
      <c r="J115" s="359"/>
      <c r="K115" s="360"/>
      <c r="L115" s="365"/>
      <c r="M115" s="365"/>
      <c r="N115" s="365"/>
      <c r="O115" s="368"/>
      <c r="P115" s="86"/>
      <c r="Q115" s="86"/>
      <c r="R115" s="86"/>
    </row>
    <row r="116" spans="1:18" x14ac:dyDescent="0.25">
      <c r="A116" s="349">
        <f>COUNTIF(G86:G103,"*")+COUNTIF(G106:K145,"*")</f>
        <v>0</v>
      </c>
      <c r="B116" s="350"/>
      <c r="C116" s="350"/>
      <c r="D116" s="351"/>
      <c r="F116" s="356" t="s">
        <v>95</v>
      </c>
      <c r="G116" s="147"/>
      <c r="H116" s="361"/>
      <c r="I116" s="362"/>
      <c r="J116" s="361"/>
      <c r="K116" s="362"/>
      <c r="L116" s="371"/>
      <c r="M116" s="371"/>
      <c r="N116" s="371"/>
      <c r="O116" s="372" t="str">
        <f t="shared" ref="O116" si="9">IF($M116="10 +",1,IF($M116="&lt; 10",0,""))</f>
        <v/>
      </c>
      <c r="P116" s="86"/>
      <c r="Q116" s="86"/>
      <c r="R116" s="86"/>
    </row>
    <row r="117" spans="1:18" x14ac:dyDescent="0.25">
      <c r="B117" s="103"/>
      <c r="C117" s="103"/>
      <c r="D117" s="103"/>
      <c r="F117" s="357"/>
      <c r="G117" s="176"/>
      <c r="H117" s="369"/>
      <c r="I117" s="370"/>
      <c r="J117" s="369"/>
      <c r="K117" s="370"/>
      <c r="L117" s="364"/>
      <c r="M117" s="364"/>
      <c r="N117" s="364"/>
      <c r="O117" s="367"/>
      <c r="P117" s="86"/>
      <c r="Q117" s="86"/>
      <c r="R117" s="86"/>
    </row>
    <row r="118" spans="1:18" x14ac:dyDescent="0.25">
      <c r="B118" s="103"/>
      <c r="C118" s="103"/>
      <c r="D118" s="103"/>
      <c r="F118" s="357"/>
      <c r="G118" s="145"/>
      <c r="H118" s="369"/>
      <c r="I118" s="370"/>
      <c r="J118" s="369"/>
      <c r="K118" s="370"/>
      <c r="L118" s="364"/>
      <c r="M118" s="364"/>
      <c r="N118" s="364"/>
      <c r="O118" s="367"/>
      <c r="P118" s="86"/>
      <c r="Q118" s="86"/>
      <c r="R118" s="86"/>
    </row>
    <row r="119" spans="1:18" x14ac:dyDescent="0.25">
      <c r="B119" s="103"/>
      <c r="C119" s="103"/>
      <c r="D119" s="103"/>
      <c r="F119" s="357"/>
      <c r="G119" s="145"/>
      <c r="H119" s="369"/>
      <c r="I119" s="370"/>
      <c r="J119" s="369"/>
      <c r="K119" s="370"/>
      <c r="L119" s="364"/>
      <c r="M119" s="364"/>
      <c r="N119" s="364"/>
      <c r="O119" s="367"/>
      <c r="P119" s="86"/>
      <c r="Q119" s="86"/>
      <c r="R119" s="86"/>
    </row>
    <row r="120" spans="1:18" x14ac:dyDescent="0.25">
      <c r="B120" s="103"/>
      <c r="C120" s="103"/>
      <c r="D120" s="103"/>
      <c r="F120" s="357"/>
      <c r="G120" s="145"/>
      <c r="H120" s="369"/>
      <c r="I120" s="370"/>
      <c r="J120" s="369"/>
      <c r="K120" s="370"/>
      <c r="L120" s="364"/>
      <c r="M120" s="364"/>
      <c r="N120" s="364"/>
      <c r="O120" s="367"/>
      <c r="P120" s="86"/>
      <c r="Q120" s="86"/>
      <c r="R120" s="86"/>
    </row>
    <row r="121" spans="1:18" x14ac:dyDescent="0.25">
      <c r="B121" s="103"/>
      <c r="C121" s="103"/>
      <c r="D121" s="103"/>
      <c r="F121" s="357"/>
      <c r="G121" s="145"/>
      <c r="H121" s="369"/>
      <c r="I121" s="370"/>
      <c r="J121" s="369"/>
      <c r="K121" s="370"/>
      <c r="L121" s="364"/>
      <c r="M121" s="364"/>
      <c r="N121" s="364"/>
      <c r="O121" s="367"/>
      <c r="P121" s="86"/>
      <c r="Q121" s="86"/>
      <c r="R121" s="86"/>
    </row>
    <row r="122" spans="1:18" x14ac:dyDescent="0.25">
      <c r="B122" s="103"/>
      <c r="C122" s="103"/>
      <c r="D122" s="103"/>
      <c r="F122" s="357"/>
      <c r="G122" s="145"/>
      <c r="H122" s="369"/>
      <c r="I122" s="370"/>
      <c r="J122" s="369"/>
      <c r="K122" s="370"/>
      <c r="L122" s="364"/>
      <c r="M122" s="364"/>
      <c r="N122" s="364"/>
      <c r="O122" s="367"/>
      <c r="P122" s="86"/>
      <c r="Q122" s="86"/>
      <c r="R122" s="86"/>
    </row>
    <row r="123" spans="1:18" x14ac:dyDescent="0.25">
      <c r="B123" s="103"/>
      <c r="C123" s="103"/>
      <c r="D123" s="103"/>
      <c r="F123" s="357"/>
      <c r="G123" s="145"/>
      <c r="H123" s="369"/>
      <c r="I123" s="370"/>
      <c r="J123" s="369"/>
      <c r="K123" s="370"/>
      <c r="L123" s="364"/>
      <c r="M123" s="364"/>
      <c r="N123" s="364"/>
      <c r="O123" s="367"/>
      <c r="P123" s="86"/>
      <c r="Q123" s="86"/>
      <c r="R123" s="86"/>
    </row>
    <row r="124" spans="1:18" x14ac:dyDescent="0.25">
      <c r="B124" s="103"/>
      <c r="C124" s="103"/>
      <c r="D124" s="103"/>
      <c r="F124" s="357"/>
      <c r="G124" s="145"/>
      <c r="H124" s="369"/>
      <c r="I124" s="370"/>
      <c r="J124" s="369"/>
      <c r="K124" s="370"/>
      <c r="L124" s="364"/>
      <c r="M124" s="364"/>
      <c r="N124" s="364"/>
      <c r="O124" s="367"/>
      <c r="P124" s="86"/>
      <c r="Q124" s="86"/>
      <c r="R124" s="86"/>
    </row>
    <row r="125" spans="1:18" ht="15.75" thickBot="1" x14ac:dyDescent="0.3">
      <c r="B125" s="103"/>
      <c r="C125" s="103"/>
      <c r="D125" s="103"/>
      <c r="F125" s="358"/>
      <c r="G125" s="148"/>
      <c r="H125" s="359"/>
      <c r="I125" s="360"/>
      <c r="J125" s="359"/>
      <c r="K125" s="360"/>
      <c r="L125" s="364"/>
      <c r="M125" s="364"/>
      <c r="N125" s="364"/>
      <c r="O125" s="367"/>
      <c r="P125" s="86"/>
      <c r="Q125" s="86"/>
      <c r="R125" s="86"/>
    </row>
    <row r="126" spans="1:18" x14ac:dyDescent="0.25">
      <c r="B126" s="103"/>
      <c r="C126" s="103"/>
      <c r="D126" s="103"/>
      <c r="F126" s="356" t="s">
        <v>96</v>
      </c>
      <c r="G126" s="149"/>
      <c r="H126" s="361"/>
      <c r="I126" s="362"/>
      <c r="J126" s="361"/>
      <c r="K126" s="362"/>
      <c r="L126" s="363"/>
      <c r="M126" s="363"/>
      <c r="N126" s="363"/>
      <c r="O126" s="366" t="str">
        <f t="shared" ref="O126" si="10">IF($M126="10 +",1,IF($M126="&lt; 10",0,""))</f>
        <v/>
      </c>
      <c r="P126" s="86"/>
      <c r="Q126" s="86"/>
      <c r="R126" s="86"/>
    </row>
    <row r="127" spans="1:18" x14ac:dyDescent="0.25">
      <c r="B127" s="103"/>
      <c r="C127" s="103"/>
      <c r="D127" s="103"/>
      <c r="F127" s="357"/>
      <c r="G127" s="145"/>
      <c r="H127" s="369"/>
      <c r="I127" s="370"/>
      <c r="J127" s="369"/>
      <c r="K127" s="370"/>
      <c r="L127" s="364"/>
      <c r="M127" s="364"/>
      <c r="N127" s="364"/>
      <c r="O127" s="367"/>
      <c r="P127" s="86"/>
      <c r="Q127" s="86"/>
      <c r="R127" s="86"/>
    </row>
    <row r="128" spans="1:18" x14ac:dyDescent="0.25">
      <c r="B128" s="103"/>
      <c r="C128" s="103"/>
      <c r="D128" s="103"/>
      <c r="F128" s="357"/>
      <c r="G128" s="145"/>
      <c r="H128" s="369"/>
      <c r="I128" s="370"/>
      <c r="J128" s="369"/>
      <c r="K128" s="370"/>
      <c r="L128" s="364"/>
      <c r="M128" s="364"/>
      <c r="N128" s="364"/>
      <c r="O128" s="367"/>
      <c r="P128" s="86"/>
      <c r="Q128" s="86"/>
      <c r="R128" s="86"/>
    </row>
    <row r="129" spans="2:18" x14ac:dyDescent="0.25">
      <c r="B129" s="103"/>
      <c r="C129" s="103"/>
      <c r="D129" s="103"/>
      <c r="F129" s="357"/>
      <c r="G129" s="145"/>
      <c r="H129" s="369"/>
      <c r="I129" s="370"/>
      <c r="J129" s="369"/>
      <c r="K129" s="370"/>
      <c r="L129" s="364"/>
      <c r="M129" s="364"/>
      <c r="N129" s="364"/>
      <c r="O129" s="367"/>
      <c r="P129" s="86"/>
      <c r="Q129" s="86"/>
      <c r="R129" s="86"/>
    </row>
    <row r="130" spans="2:18" x14ac:dyDescent="0.25">
      <c r="B130" s="103"/>
      <c r="C130" s="103"/>
      <c r="D130" s="103"/>
      <c r="F130" s="357"/>
      <c r="G130" s="145"/>
      <c r="H130" s="369"/>
      <c r="I130" s="370"/>
      <c r="J130" s="369"/>
      <c r="K130" s="370"/>
      <c r="L130" s="364"/>
      <c r="M130" s="364"/>
      <c r="N130" s="364"/>
      <c r="O130" s="367"/>
      <c r="P130" s="86"/>
      <c r="Q130" s="86"/>
      <c r="R130" s="86"/>
    </row>
    <row r="131" spans="2:18" x14ac:dyDescent="0.25">
      <c r="B131" s="103"/>
      <c r="C131" s="103"/>
      <c r="D131" s="103"/>
      <c r="F131" s="357"/>
      <c r="G131" s="145"/>
      <c r="H131" s="369"/>
      <c r="I131" s="370"/>
      <c r="J131" s="369"/>
      <c r="K131" s="370"/>
      <c r="L131" s="364"/>
      <c r="M131" s="364"/>
      <c r="N131" s="364"/>
      <c r="O131" s="367"/>
      <c r="P131" s="86"/>
      <c r="Q131" s="86"/>
      <c r="R131" s="86"/>
    </row>
    <row r="132" spans="2:18" x14ac:dyDescent="0.25">
      <c r="B132" s="103"/>
      <c r="C132" s="103"/>
      <c r="D132" s="103"/>
      <c r="F132" s="357"/>
      <c r="G132" s="145"/>
      <c r="H132" s="369"/>
      <c r="I132" s="370"/>
      <c r="J132" s="369"/>
      <c r="K132" s="370"/>
      <c r="L132" s="364"/>
      <c r="M132" s="364"/>
      <c r="N132" s="364"/>
      <c r="O132" s="367"/>
      <c r="P132" s="86"/>
      <c r="Q132" s="86"/>
      <c r="R132" s="86"/>
    </row>
    <row r="133" spans="2:18" x14ac:dyDescent="0.25">
      <c r="B133" s="103"/>
      <c r="C133" s="103"/>
      <c r="D133" s="103"/>
      <c r="F133" s="357"/>
      <c r="G133" s="145"/>
      <c r="H133" s="369"/>
      <c r="I133" s="370"/>
      <c r="J133" s="369"/>
      <c r="K133" s="370"/>
      <c r="L133" s="364"/>
      <c r="M133" s="364"/>
      <c r="N133" s="364"/>
      <c r="O133" s="367"/>
      <c r="P133" s="86"/>
      <c r="Q133" s="86"/>
      <c r="R133" s="86"/>
    </row>
    <row r="134" spans="2:18" x14ac:dyDescent="0.25">
      <c r="B134" s="103"/>
      <c r="C134" s="103"/>
      <c r="D134" s="103"/>
      <c r="F134" s="357"/>
      <c r="G134" s="145"/>
      <c r="H134" s="369"/>
      <c r="I134" s="370"/>
      <c r="J134" s="369"/>
      <c r="K134" s="370"/>
      <c r="L134" s="364"/>
      <c r="M134" s="364"/>
      <c r="N134" s="364"/>
      <c r="O134" s="367"/>
      <c r="P134" s="86"/>
      <c r="Q134" s="86"/>
      <c r="R134" s="86"/>
    </row>
    <row r="135" spans="2:18" ht="15.75" thickBot="1" x14ac:dyDescent="0.3">
      <c r="B135" s="103"/>
      <c r="C135" s="103"/>
      <c r="D135" s="103"/>
      <c r="F135" s="358"/>
      <c r="G135" s="146"/>
      <c r="H135" s="359"/>
      <c r="I135" s="360"/>
      <c r="J135" s="359"/>
      <c r="K135" s="360"/>
      <c r="L135" s="365"/>
      <c r="M135" s="365"/>
      <c r="N135" s="365"/>
      <c r="O135" s="368"/>
      <c r="P135" s="86"/>
      <c r="Q135" s="86"/>
      <c r="R135" s="86"/>
    </row>
    <row r="136" spans="2:18" x14ac:dyDescent="0.25">
      <c r="B136" s="103"/>
      <c r="C136" s="103"/>
      <c r="D136" s="103"/>
      <c r="F136" s="356" t="s">
        <v>97</v>
      </c>
      <c r="G136" s="149"/>
      <c r="H136" s="361"/>
      <c r="I136" s="362"/>
      <c r="J136" s="361"/>
      <c r="K136" s="362"/>
      <c r="L136" s="363"/>
      <c r="M136" s="363"/>
      <c r="N136" s="363"/>
      <c r="O136" s="366" t="str">
        <f t="shared" ref="O136" si="11">IF($M136="10 +",1,IF($M136="&lt; 10",0,""))</f>
        <v/>
      </c>
      <c r="P136" s="86"/>
      <c r="Q136" s="86"/>
      <c r="R136" s="86"/>
    </row>
    <row r="137" spans="2:18" x14ac:dyDescent="0.25">
      <c r="B137" s="103"/>
      <c r="C137" s="103"/>
      <c r="D137" s="103"/>
      <c r="F137" s="357"/>
      <c r="G137" s="145"/>
      <c r="H137" s="369"/>
      <c r="I137" s="370"/>
      <c r="J137" s="369"/>
      <c r="K137" s="370"/>
      <c r="L137" s="364"/>
      <c r="M137" s="364"/>
      <c r="N137" s="364"/>
      <c r="O137" s="367"/>
      <c r="P137" s="86"/>
      <c r="Q137" s="86"/>
      <c r="R137" s="86"/>
    </row>
    <row r="138" spans="2:18" x14ac:dyDescent="0.25">
      <c r="B138" s="103"/>
      <c r="C138" s="103"/>
      <c r="D138" s="103"/>
      <c r="F138" s="357"/>
      <c r="G138" s="145"/>
      <c r="H138" s="369"/>
      <c r="I138" s="370"/>
      <c r="J138" s="369"/>
      <c r="K138" s="370"/>
      <c r="L138" s="364"/>
      <c r="M138" s="364"/>
      <c r="N138" s="364"/>
      <c r="O138" s="367"/>
      <c r="P138" s="86"/>
      <c r="Q138" s="86"/>
      <c r="R138" s="86"/>
    </row>
    <row r="139" spans="2:18" x14ac:dyDescent="0.25">
      <c r="B139" s="103"/>
      <c r="C139" s="103"/>
      <c r="D139" s="103"/>
      <c r="F139" s="357"/>
      <c r="G139" s="145"/>
      <c r="H139" s="369"/>
      <c r="I139" s="370"/>
      <c r="J139" s="369"/>
      <c r="K139" s="370"/>
      <c r="L139" s="364"/>
      <c r="M139" s="364"/>
      <c r="N139" s="364"/>
      <c r="O139" s="367"/>
      <c r="P139" s="86"/>
      <c r="Q139" s="86"/>
      <c r="R139" s="86"/>
    </row>
    <row r="140" spans="2:18" x14ac:dyDescent="0.25">
      <c r="B140" s="103"/>
      <c r="C140" s="103"/>
      <c r="D140" s="103"/>
      <c r="F140" s="357"/>
      <c r="G140" s="145"/>
      <c r="H140" s="369"/>
      <c r="I140" s="370"/>
      <c r="J140" s="369"/>
      <c r="K140" s="370"/>
      <c r="L140" s="364"/>
      <c r="M140" s="364"/>
      <c r="N140" s="364"/>
      <c r="O140" s="367"/>
      <c r="P140" s="86"/>
      <c r="Q140" s="86"/>
      <c r="R140" s="86"/>
    </row>
    <row r="141" spans="2:18" x14ac:dyDescent="0.25">
      <c r="B141" s="103"/>
      <c r="C141" s="103"/>
      <c r="D141" s="103"/>
      <c r="F141" s="357"/>
      <c r="G141" s="145"/>
      <c r="H141" s="369"/>
      <c r="I141" s="370"/>
      <c r="J141" s="369"/>
      <c r="K141" s="370"/>
      <c r="L141" s="364"/>
      <c r="M141" s="364"/>
      <c r="N141" s="364"/>
      <c r="O141" s="367"/>
      <c r="P141" s="86"/>
      <c r="Q141" s="86"/>
      <c r="R141" s="86"/>
    </row>
    <row r="142" spans="2:18" x14ac:dyDescent="0.25">
      <c r="B142" s="103"/>
      <c r="C142" s="103"/>
      <c r="D142" s="103"/>
      <c r="F142" s="357"/>
      <c r="G142" s="145"/>
      <c r="H142" s="369"/>
      <c r="I142" s="370"/>
      <c r="J142" s="369"/>
      <c r="K142" s="370"/>
      <c r="L142" s="364"/>
      <c r="M142" s="364"/>
      <c r="N142" s="364"/>
      <c r="O142" s="367"/>
      <c r="P142" s="86"/>
      <c r="Q142" s="86"/>
      <c r="R142" s="86"/>
    </row>
    <row r="143" spans="2:18" x14ac:dyDescent="0.25">
      <c r="B143" s="103"/>
      <c r="C143" s="103"/>
      <c r="D143" s="103"/>
      <c r="F143" s="357"/>
      <c r="G143" s="145"/>
      <c r="H143" s="369"/>
      <c r="I143" s="370"/>
      <c r="J143" s="369"/>
      <c r="K143" s="370"/>
      <c r="L143" s="364"/>
      <c r="M143" s="364"/>
      <c r="N143" s="364"/>
      <c r="O143" s="367"/>
      <c r="P143" s="86"/>
      <c r="Q143" s="86"/>
      <c r="R143" s="86"/>
    </row>
    <row r="144" spans="2:18" x14ac:dyDescent="0.25">
      <c r="B144" s="103"/>
      <c r="C144" s="103"/>
      <c r="D144" s="103"/>
      <c r="F144" s="357"/>
      <c r="G144" s="145"/>
      <c r="H144" s="369"/>
      <c r="I144" s="370"/>
      <c r="J144" s="369"/>
      <c r="K144" s="370"/>
      <c r="L144" s="364"/>
      <c r="M144" s="364"/>
      <c r="N144" s="364"/>
      <c r="O144" s="367"/>
      <c r="P144" s="86"/>
      <c r="Q144" s="86"/>
      <c r="R144" s="86"/>
    </row>
    <row r="145" spans="2:18" ht="15.75" thickBot="1" x14ac:dyDescent="0.3">
      <c r="B145" s="103"/>
      <c r="C145" s="103"/>
      <c r="D145" s="103"/>
      <c r="F145" s="358"/>
      <c r="G145" s="150"/>
      <c r="H145" s="354"/>
      <c r="I145" s="355"/>
      <c r="J145" s="354"/>
      <c r="K145" s="355"/>
      <c r="L145" s="365"/>
      <c r="M145" s="365"/>
      <c r="N145" s="365"/>
      <c r="O145" s="368"/>
      <c r="P145" s="86"/>
      <c r="Q145" s="86"/>
      <c r="R145" s="86"/>
    </row>
  </sheetData>
  <sheetProtection algorithmName="SHA-512" hashValue="ru9mm84QzGxZxS34n0dTq1odr6KMTC6MmVZhmgA7tVH5xzCxFSL5tU+XVFS5KoU8DBGEYYZ5Z+rmGrOJ0WaV/g==" saltValue="iTubyIiM2ezErJ69VpWZQw==" spinCount="100000" sheet="1" objects="1" scenarios="1" selectLockedCells="1"/>
  <mergeCells count="214">
    <mergeCell ref="K40:L40"/>
    <mergeCell ref="K41:L41"/>
    <mergeCell ref="K42:L42"/>
    <mergeCell ref="K33:L33"/>
    <mergeCell ref="K34:L34"/>
    <mergeCell ref="K35:L35"/>
    <mergeCell ref="K36:L36"/>
    <mergeCell ref="K37:L37"/>
    <mergeCell ref="K53:L53"/>
    <mergeCell ref="K48:L48"/>
    <mergeCell ref="K49:L49"/>
    <mergeCell ref="K50:L50"/>
    <mergeCell ref="K51:L51"/>
    <mergeCell ref="K52:L52"/>
    <mergeCell ref="K43:L43"/>
    <mergeCell ref="K44:L44"/>
    <mergeCell ref="K45:L45"/>
    <mergeCell ref="K46:L46"/>
    <mergeCell ref="K47:L47"/>
    <mergeCell ref="K31:L31"/>
    <mergeCell ref="K32:L32"/>
    <mergeCell ref="K23:L23"/>
    <mergeCell ref="K24:L24"/>
    <mergeCell ref="K25:L25"/>
    <mergeCell ref="K26:L26"/>
    <mergeCell ref="K27:L27"/>
    <mergeCell ref="K38:L38"/>
    <mergeCell ref="K39:L39"/>
    <mergeCell ref="K22:L22"/>
    <mergeCell ref="K13:L13"/>
    <mergeCell ref="K14:L14"/>
    <mergeCell ref="K15:L15"/>
    <mergeCell ref="K16:L16"/>
    <mergeCell ref="K17:L17"/>
    <mergeCell ref="K28:L28"/>
    <mergeCell ref="K29:L29"/>
    <mergeCell ref="K30:L30"/>
    <mergeCell ref="K100:L100"/>
    <mergeCell ref="K101:L101"/>
    <mergeCell ref="K58:L58"/>
    <mergeCell ref="A10:D10"/>
    <mergeCell ref="A24:D24"/>
    <mergeCell ref="A25:D25"/>
    <mergeCell ref="A14:D14"/>
    <mergeCell ref="K59:L59"/>
    <mergeCell ref="K85:L85"/>
    <mergeCell ref="K86:L86"/>
    <mergeCell ref="K95:L95"/>
    <mergeCell ref="K96:L96"/>
    <mergeCell ref="K97:L97"/>
    <mergeCell ref="K63:L63"/>
    <mergeCell ref="K64:L64"/>
    <mergeCell ref="K57:L57"/>
    <mergeCell ref="K91:L91"/>
    <mergeCell ref="K92:L92"/>
    <mergeCell ref="K93:L93"/>
    <mergeCell ref="K89:L89"/>
    <mergeCell ref="K73:L73"/>
    <mergeCell ref="K74:L74"/>
    <mergeCell ref="K75:L75"/>
    <mergeCell ref="K18:L18"/>
    <mergeCell ref="K68:L68"/>
    <mergeCell ref="K69:L69"/>
    <mergeCell ref="K70:L70"/>
    <mergeCell ref="K71:L71"/>
    <mergeCell ref="K72:L72"/>
    <mergeCell ref="A1:D1"/>
    <mergeCell ref="F1:S1"/>
    <mergeCell ref="K4:L4"/>
    <mergeCell ref="A5:D5"/>
    <mergeCell ref="K54:L54"/>
    <mergeCell ref="K55:L55"/>
    <mergeCell ref="K56:L56"/>
    <mergeCell ref="K5:L5"/>
    <mergeCell ref="K6:L6"/>
    <mergeCell ref="K7:L7"/>
    <mergeCell ref="K8:L8"/>
    <mergeCell ref="K9:L9"/>
    <mergeCell ref="K10:L10"/>
    <mergeCell ref="K11:L11"/>
    <mergeCell ref="K12:L12"/>
    <mergeCell ref="A18:D18"/>
    <mergeCell ref="K19:L19"/>
    <mergeCell ref="K20:L20"/>
    <mergeCell ref="K21:L21"/>
    <mergeCell ref="K76:L76"/>
    <mergeCell ref="K90:L90"/>
    <mergeCell ref="K87:L87"/>
    <mergeCell ref="K88:L88"/>
    <mergeCell ref="G3:U3"/>
    <mergeCell ref="K102:L102"/>
    <mergeCell ref="K103:L103"/>
    <mergeCell ref="K60:L60"/>
    <mergeCell ref="K61:L61"/>
    <mergeCell ref="K77:L77"/>
    <mergeCell ref="K78:L78"/>
    <mergeCell ref="K79:L79"/>
    <mergeCell ref="K80:L80"/>
    <mergeCell ref="K81:L81"/>
    <mergeCell ref="K82:L82"/>
    <mergeCell ref="K83:L83"/>
    <mergeCell ref="K84:L84"/>
    <mergeCell ref="K62:L62"/>
    <mergeCell ref="K98:L98"/>
    <mergeCell ref="K99:L99"/>
    <mergeCell ref="K94:L94"/>
    <mergeCell ref="K65:L65"/>
    <mergeCell ref="K66:L66"/>
    <mergeCell ref="K67:L67"/>
    <mergeCell ref="G105:K105"/>
    <mergeCell ref="A106:D106"/>
    <mergeCell ref="F106:F115"/>
    <mergeCell ref="H106:I106"/>
    <mergeCell ref="J106:K106"/>
    <mergeCell ref="L106:L115"/>
    <mergeCell ref="M106:M115"/>
    <mergeCell ref="N106:N115"/>
    <mergeCell ref="O106:O115"/>
    <mergeCell ref="H107:I107"/>
    <mergeCell ref="J107:K107"/>
    <mergeCell ref="H108:I108"/>
    <mergeCell ref="J108:K108"/>
    <mergeCell ref="H109:I109"/>
    <mergeCell ref="J109:K109"/>
    <mergeCell ref="A110:D110"/>
    <mergeCell ref="H110:I110"/>
    <mergeCell ref="J110:K110"/>
    <mergeCell ref="H111:I111"/>
    <mergeCell ref="J111:K111"/>
    <mergeCell ref="H112:I112"/>
    <mergeCell ref="J112:K112"/>
    <mergeCell ref="H113:I113"/>
    <mergeCell ref="J113:K113"/>
    <mergeCell ref="H114:I114"/>
    <mergeCell ref="J114:K114"/>
    <mergeCell ref="A115:D115"/>
    <mergeCell ref="H115:I115"/>
    <mergeCell ref="J115:K115"/>
    <mergeCell ref="A116:D116"/>
    <mergeCell ref="F116:F125"/>
    <mergeCell ref="H116:I116"/>
    <mergeCell ref="J116:K116"/>
    <mergeCell ref="L116:L125"/>
    <mergeCell ref="M116:M125"/>
    <mergeCell ref="N116:N125"/>
    <mergeCell ref="O116:O125"/>
    <mergeCell ref="H117:I117"/>
    <mergeCell ref="J117:K117"/>
    <mergeCell ref="H118:I118"/>
    <mergeCell ref="J118:K118"/>
    <mergeCell ref="H119:I119"/>
    <mergeCell ref="J119:K119"/>
    <mergeCell ref="H120:I120"/>
    <mergeCell ref="J120:K120"/>
    <mergeCell ref="H121:I121"/>
    <mergeCell ref="J121:K121"/>
    <mergeCell ref="H122:I122"/>
    <mergeCell ref="J122:K122"/>
    <mergeCell ref="H123:I123"/>
    <mergeCell ref="J123:K123"/>
    <mergeCell ref="H124:I124"/>
    <mergeCell ref="J124:K124"/>
    <mergeCell ref="H125:I125"/>
    <mergeCell ref="J125:K125"/>
    <mergeCell ref="O126:O135"/>
    <mergeCell ref="H127:I127"/>
    <mergeCell ref="J127:K127"/>
    <mergeCell ref="H128:I128"/>
    <mergeCell ref="J128:K128"/>
    <mergeCell ref="H129:I129"/>
    <mergeCell ref="J129:K129"/>
    <mergeCell ref="H130:I130"/>
    <mergeCell ref="J130:K130"/>
    <mergeCell ref="H131:I131"/>
    <mergeCell ref="J131:K131"/>
    <mergeCell ref="H132:I132"/>
    <mergeCell ref="J132:K132"/>
    <mergeCell ref="H133:I133"/>
    <mergeCell ref="J133:K133"/>
    <mergeCell ref="H134:I134"/>
    <mergeCell ref="J134:K134"/>
    <mergeCell ref="H135:I135"/>
    <mergeCell ref="O136:O145"/>
    <mergeCell ref="H137:I137"/>
    <mergeCell ref="J137:K137"/>
    <mergeCell ref="H138:I138"/>
    <mergeCell ref="J138:K138"/>
    <mergeCell ref="H139:I139"/>
    <mergeCell ref="J139:K139"/>
    <mergeCell ref="H140:I140"/>
    <mergeCell ref="J140:K140"/>
    <mergeCell ref="H141:I141"/>
    <mergeCell ref="J141:K141"/>
    <mergeCell ref="H142:I142"/>
    <mergeCell ref="J142:K142"/>
    <mergeCell ref="H143:I143"/>
    <mergeCell ref="J143:K143"/>
    <mergeCell ref="H144:I144"/>
    <mergeCell ref="J144:K144"/>
    <mergeCell ref="H145:I145"/>
    <mergeCell ref="J145:K145"/>
    <mergeCell ref="F136:F145"/>
    <mergeCell ref="J135:K135"/>
    <mergeCell ref="H136:I136"/>
    <mergeCell ref="J136:K136"/>
    <mergeCell ref="L136:L145"/>
    <mergeCell ref="M136:M145"/>
    <mergeCell ref="N136:N145"/>
    <mergeCell ref="F126:F135"/>
    <mergeCell ref="H126:I126"/>
    <mergeCell ref="J126:K126"/>
    <mergeCell ref="L126:L135"/>
    <mergeCell ref="M126:M135"/>
    <mergeCell ref="N126:N135"/>
  </mergeCells>
  <dataValidations count="7">
    <dataValidation type="custom" allowBlank="1" showInputMessage="1" showErrorMessage="1" sqref="G146:G1048576" xr:uid="{00000000-0002-0000-0C00-000000000000}">
      <formula1>COUNTIF(#REF!,G148)=1</formula1>
    </dataValidation>
    <dataValidation type="list" allowBlank="1" showInputMessage="1" showErrorMessage="1" sqref="R5:R103" xr:uid="{00000000-0002-0000-0C00-000001000000}">
      <formula1>IF($K5="Olimpijske igre",JUNIORI,KADETI)</formula1>
    </dataValidation>
    <dataValidation type="whole" allowBlank="1" showInputMessage="1" showErrorMessage="1" sqref="M5:M103" xr:uid="{00000000-0002-0000-0C00-000002000000}">
      <formula1>0</formula1>
      <formula2>200</formula2>
    </dataValidation>
    <dataValidation type="list" allowBlank="1" showInputMessage="1" showErrorMessage="1" sqref="N5:N103" xr:uid="{00000000-0002-0000-0C00-000003000000}">
      <formula1>IF($K5="Olimpijske igre",OLIMPIJSKE_BR,IF($K5="Svjetsko prvenstvo",M_BR_KONTINENATA,IF($K5="Europsko prvenstvo",OLIMPIJSKE_BR,IF($K5="Olimpijske igre mladih",OLIMPIJSKE_BR,""))))</formula1>
    </dataValidation>
    <dataValidation type="list" allowBlank="1" showInputMessage="1" showErrorMessage="1" sqref="K5:L103" xr:uid="{00000000-0002-0000-0C00-000004000000}">
      <formula1>IF($I5="Seniorski",IF($J5="Da",NATJECANJE_S,NATJECANJE_K),IF($I5="Juniorski",NATJECANJE_J,IF($I5="Kadetski",NATJECANJE_K)))</formula1>
    </dataValidation>
    <dataValidation type="list" allowBlank="1" showInputMessage="1" showErrorMessage="1" sqref="N106:N145" xr:uid="{E99B6031-9B83-4B53-9430-8DEB86134067}">
      <formula1>IF($L106="Liga prvaka",REZ_LP,IF($L106="Europska liga",REZ_EL))</formula1>
    </dataValidation>
    <dataValidation type="list" allowBlank="1" showInputMessage="1" showErrorMessage="1" sqref="L106:L145" xr:uid="{12BDEB55-BB53-4D3B-8FA0-E30B962E8E9A}">
      <formula1>NATJECANJE_E</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C00-000005000000}">
          <x14:formula1>
            <xm:f>DATA!$U$2:$U$6</xm:f>
          </x14:formula1>
          <xm:sqref>O5:O103</xm:sqref>
        </x14:dataValidation>
        <x14:dataValidation type="list" allowBlank="1" showInputMessage="1" showErrorMessage="1" xr:uid="{00000000-0002-0000-0C00-000006000000}">
          <x14:formula1>
            <xm:f>DATA!$L$2:$L$8</xm:f>
          </x14:formula1>
          <xm:sqref>H5:H103</xm:sqref>
        </x14:dataValidation>
        <x14:dataValidation type="list" allowBlank="1" showInputMessage="1" showErrorMessage="1" xr:uid="{00000000-0002-0000-0C00-000007000000}">
          <x14:formula1>
            <xm:f>DATA!$P$16:$P$17</xm:f>
          </x14:formula1>
          <xm:sqref>Q5:Q103</xm:sqref>
        </x14:dataValidation>
        <x14:dataValidation type="list" allowBlank="1" showInputMessage="1" showErrorMessage="1" xr:uid="{00000000-0002-0000-0C00-000008000000}">
          <x14:formula1>
            <xm:f>IF($I5="Seniorski",OLIMPIJSKI_PROGRAM,DATA!$D$5)</xm:f>
          </x14:formula1>
          <xm:sqref>J5:J103</xm:sqref>
        </x14:dataValidation>
        <x14:dataValidation type="list" allowBlank="1" showInputMessage="1" showErrorMessage="1" xr:uid="{3390E000-3F4C-4247-A119-830E73270B1E}">
          <x14:formula1>
            <xm:f>DATA!$G$39:$G$40</xm:f>
          </x14:formula1>
          <xm:sqref>M106:M145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N603"/>
  <sheetViews>
    <sheetView zoomScale="70" zoomScaleNormal="70" workbookViewId="0">
      <pane ySplit="3" topLeftCell="A4" activePane="bottomLeft" state="frozen"/>
      <selection pane="bottomLeft" activeCell="G4" sqref="G4"/>
    </sheetView>
  </sheetViews>
  <sheetFormatPr defaultColWidth="9.140625" defaultRowHeight="15" x14ac:dyDescent="0.25"/>
  <cols>
    <col min="1" max="4" width="15.7109375" style="86" customWidth="1"/>
    <col min="5" max="6" width="9.140625" style="86"/>
    <col min="7" max="7" width="30.7109375" style="104" customWidth="1"/>
    <col min="8" max="8" width="30.7109375" style="86" customWidth="1"/>
    <col min="9" max="14" width="15.7109375" style="86" customWidth="1"/>
    <col min="15" max="16384" width="9.140625" style="86"/>
  </cols>
  <sheetData>
    <row r="1" spans="1:14" s="56" customFormat="1" ht="30" customHeight="1" x14ac:dyDescent="0.25">
      <c r="A1" s="344" t="s">
        <v>359</v>
      </c>
      <c r="B1" s="344"/>
      <c r="C1" s="344"/>
      <c r="D1" s="344"/>
      <c r="E1" s="154"/>
      <c r="F1" s="344" t="s">
        <v>627</v>
      </c>
      <c r="G1" s="344"/>
      <c r="H1" s="344"/>
      <c r="I1" s="344"/>
      <c r="J1" s="344"/>
      <c r="K1" s="344"/>
      <c r="L1" s="344"/>
      <c r="M1" s="344"/>
      <c r="N1" s="344"/>
    </row>
    <row r="2" spans="1:14" x14ac:dyDescent="0.25">
      <c r="A2"/>
      <c r="B2"/>
      <c r="C2"/>
      <c r="D2"/>
      <c r="K2" s="175"/>
    </row>
    <row r="3" spans="1:14" ht="30.75" thickBot="1" x14ac:dyDescent="0.4">
      <c r="A3" s="345" t="s">
        <v>385</v>
      </c>
      <c r="B3" s="345"/>
      <c r="C3" s="345"/>
      <c r="D3" s="345"/>
      <c r="F3" s="99" t="s">
        <v>91</v>
      </c>
      <c r="G3" s="100" t="s">
        <v>361</v>
      </c>
      <c r="H3" s="111" t="s">
        <v>16</v>
      </c>
      <c r="I3" s="99" t="s">
        <v>362</v>
      </c>
      <c r="J3" s="99" t="s">
        <v>297</v>
      </c>
      <c r="K3" s="100" t="s">
        <v>386</v>
      </c>
      <c r="L3" s="99" t="s">
        <v>580</v>
      </c>
      <c r="M3" s="99" t="s">
        <v>366</v>
      </c>
      <c r="N3" s="100" t="s">
        <v>367</v>
      </c>
    </row>
    <row r="4" spans="1:14" x14ac:dyDescent="0.25">
      <c r="A4" s="87"/>
      <c r="B4" s="88" t="s">
        <v>64</v>
      </c>
      <c r="C4" s="88" t="s">
        <v>65</v>
      </c>
      <c r="D4" s="88" t="s">
        <v>66</v>
      </c>
      <c r="F4" s="356">
        <v>1</v>
      </c>
      <c r="G4" s="106"/>
      <c r="H4" s="81"/>
      <c r="I4" s="363"/>
      <c r="J4" s="394" t="str">
        <f>IF(OR(I4="Stariji kadetski",I4="Kadetski",I4="Mlađi kadetski",I4="Diječji",I4="Mlađi diječji"),"Kadetski",IF(OR(I4="Stariji juniorski",I4="Juniorski",I4="Mlađi juniorski",I4="Mlađi seniorski"),"Juniorski",IF(I4="Seniorski","Seniorski","")))</f>
        <v/>
      </c>
      <c r="K4" s="401"/>
      <c r="L4" s="363"/>
      <c r="M4" s="363"/>
      <c r="N4" s="391" t="str">
        <f>IF(ISBLANK(M4),"",IF(AND(K$4="Nacionalna liga I ranga",$L4&gt;9),1,IF(AND(K$4="Nacionalna liga I ranga",$L4&gt;7),0.5,IF(AND(K$4="Nacionalna liga I ranga",$L4&lt;8),0.25,IF(AND($K4="KUP Hrvatske",$L4&gt;11),1,0)))))</f>
        <v/>
      </c>
    </row>
    <row r="5" spans="1:14" ht="15.75" x14ac:dyDescent="0.25">
      <c r="A5" s="400" t="s">
        <v>387</v>
      </c>
      <c r="B5" s="400"/>
      <c r="C5" s="400"/>
      <c r="D5" s="400"/>
      <c r="F5" s="357"/>
      <c r="G5" s="84"/>
      <c r="H5" s="81"/>
      <c r="I5" s="364"/>
      <c r="J5" s="395"/>
      <c r="K5" s="398"/>
      <c r="L5" s="364"/>
      <c r="M5" s="364"/>
      <c r="N5" s="392"/>
    </row>
    <row r="6" spans="1:14" x14ac:dyDescent="0.25">
      <c r="A6" s="89" t="s">
        <v>370</v>
      </c>
      <c r="B6" s="182">
        <f>SUMIFS($N$4:$N$603,$J$4:$J$603,"Kadetski",$K$4:$K$603,"Nacionalna liga I ranga",$M$4:$M$603,1)</f>
        <v>0</v>
      </c>
      <c r="C6" s="182">
        <f>SUMIFS($N$4:$N$603,$J$4:$J$603,"Juniorski",$K$4:$K$603,"Nacionalna liga I ranga",$M$4:$M$603,1)</f>
        <v>0</v>
      </c>
      <c r="D6" s="182">
        <f>SUMIFS($N$4:$N$603,$J$4:$J$603,"Seniorski",$K$4:$K$603,"Nacionalna liga I ranga",$M$4:$M$603,1)</f>
        <v>0</v>
      </c>
      <c r="F6" s="357"/>
      <c r="G6" s="83"/>
      <c r="H6" s="81"/>
      <c r="I6" s="364"/>
      <c r="J6" s="395"/>
      <c r="K6" s="398"/>
      <c r="L6" s="364"/>
      <c r="M6" s="364"/>
      <c r="N6" s="392"/>
    </row>
    <row r="7" spans="1:14" x14ac:dyDescent="0.25">
      <c r="A7" s="91" t="s">
        <v>371</v>
      </c>
      <c r="B7" s="183">
        <f>SUMIFS($N$4:$N$603,$J$4:$J$603,"Kadetski",$K$4:$K$603,"Nacionalna liga I ranga",$M$4:$M$603,2)</f>
        <v>0</v>
      </c>
      <c r="C7" s="183">
        <f>SUMIFS($N$4:$N$603,$J$4:$J$603,"Juniorski",$K$4:$K$603,"Nacionalna liga I ranga",$M$4:$M$603,2)</f>
        <v>0</v>
      </c>
      <c r="D7" s="183">
        <f>SUMIFS($N$4:$N$603,$J$4:$J$603,"Seniorski",$K$4:$K$603,"Nacionalna liga I ranga",$M$4:$M$603,2)</f>
        <v>0</v>
      </c>
      <c r="F7" s="357"/>
      <c r="G7" s="83"/>
      <c r="H7" s="81"/>
      <c r="I7" s="364"/>
      <c r="J7" s="395"/>
      <c r="K7" s="398"/>
      <c r="L7" s="364"/>
      <c r="M7" s="364"/>
      <c r="N7" s="392"/>
    </row>
    <row r="8" spans="1:14" x14ac:dyDescent="0.25">
      <c r="A8" s="89" t="s">
        <v>372</v>
      </c>
      <c r="B8" s="182">
        <f>SUMIFS($N$4:$N$603,$J$4:$J$603,"Kadetski",$K$4:$K$603,"Nacionalna liga I ranga",$M$4:$M$603,3)</f>
        <v>0</v>
      </c>
      <c r="C8" s="182">
        <f>SUMIFS($N$4:$N$603,$J$4:$J$603,"Juniorski",$K$4:$K$603,"Nacionalna liga I ranga",$M$4:$M$603,3)</f>
        <v>0</v>
      </c>
      <c r="D8" s="182">
        <f>SUMIFS($N$4:$N$603,$J$4:$J$603,"Seniorski",$K$4:$K$603,"Nacionalna liga I ranga",$M$4:$M$603,3)</f>
        <v>0</v>
      </c>
      <c r="F8" s="357"/>
      <c r="G8" s="84"/>
      <c r="H8" s="81"/>
      <c r="I8" s="364"/>
      <c r="J8" s="395"/>
      <c r="K8" s="398"/>
      <c r="L8" s="364"/>
      <c r="M8" s="364"/>
      <c r="N8" s="392"/>
    </row>
    <row r="9" spans="1:14" ht="15.75" x14ac:dyDescent="0.25">
      <c r="A9" s="400" t="s">
        <v>503</v>
      </c>
      <c r="B9" s="400"/>
      <c r="C9" s="400"/>
      <c r="D9" s="400"/>
      <c r="F9" s="357"/>
      <c r="G9" s="84"/>
      <c r="H9" s="81"/>
      <c r="I9" s="364"/>
      <c r="J9" s="395"/>
      <c r="K9" s="398"/>
      <c r="L9" s="364"/>
      <c r="M9" s="364"/>
      <c r="N9" s="392"/>
    </row>
    <row r="10" spans="1:14" x14ac:dyDescent="0.25">
      <c r="A10" s="89" t="s">
        <v>370</v>
      </c>
      <c r="B10" s="182">
        <f>SUMIFS($N$4:$N$603,$J$4:$J$603,"Kadetski",$K$4:$K$603,"KUP Hrvatske",$M$4:$M$603,1)</f>
        <v>0</v>
      </c>
      <c r="C10" s="182">
        <f>SUMIFS($N$4:$N$603,$J$4:$J$603,"Juniorski",$K$4:$K$603,"KUP Hrvatske",$M$4:$M$603,1)</f>
        <v>0</v>
      </c>
      <c r="D10" s="182">
        <f>SUMIFS($N$4:$N$603,$J$4:$J$603,"Seniorski",$K$4:$K$603,"KUP Hrvatske",$M$4:$M$603,1)</f>
        <v>0</v>
      </c>
      <c r="F10" s="357"/>
      <c r="G10" s="84"/>
      <c r="H10" s="81"/>
      <c r="I10" s="364"/>
      <c r="J10" s="395"/>
      <c r="K10" s="398"/>
      <c r="L10" s="364"/>
      <c r="M10" s="364"/>
      <c r="N10" s="392"/>
    </row>
    <row r="11" spans="1:14" x14ac:dyDescent="0.25">
      <c r="A11" s="89" t="s">
        <v>371</v>
      </c>
      <c r="B11" s="182">
        <f>SUMIFS($N$4:$N$603,$J$4:$J$603,"Kadetski",$K$4:$K$603,"KUP Hrvatske",$M$4:$M$603,2)</f>
        <v>0</v>
      </c>
      <c r="C11" s="182">
        <f>SUMIFS($N$4:$N$603,$J$4:$J$603,"Juniorski",$K$4:$K$603,"KUP Hrvatske",$M$4:$M$603,2)</f>
        <v>0</v>
      </c>
      <c r="D11" s="182">
        <f>SUMIFS($N$4:$N$603,$J$4:$J$603,"Seniorski",$K$4:$K$603,"KUP Hrvatske",$M$4:$M$603,2)</f>
        <v>0</v>
      </c>
      <c r="F11" s="357"/>
      <c r="G11" s="83"/>
      <c r="H11" s="82"/>
      <c r="I11" s="364"/>
      <c r="J11" s="395"/>
      <c r="K11" s="398"/>
      <c r="L11" s="364"/>
      <c r="M11" s="364"/>
      <c r="N11" s="392"/>
    </row>
    <row r="12" spans="1:14" x14ac:dyDescent="0.25">
      <c r="A12" s="57" t="s">
        <v>374</v>
      </c>
      <c r="F12" s="357"/>
      <c r="G12" s="83"/>
      <c r="H12" s="82"/>
      <c r="I12" s="364"/>
      <c r="J12" s="395"/>
      <c r="K12" s="398"/>
      <c r="L12" s="364"/>
      <c r="M12" s="364"/>
      <c r="N12" s="392"/>
    </row>
    <row r="13" spans="1:14" x14ac:dyDescent="0.25">
      <c r="F13" s="357"/>
      <c r="G13" s="83"/>
      <c r="H13" s="82"/>
      <c r="I13" s="364"/>
      <c r="J13" s="395"/>
      <c r="K13" s="398"/>
      <c r="L13" s="364"/>
      <c r="M13" s="364"/>
      <c r="N13" s="392"/>
    </row>
    <row r="14" spans="1:14" x14ac:dyDescent="0.25">
      <c r="A14" s="346" t="s">
        <v>58</v>
      </c>
      <c r="B14" s="347"/>
      <c r="C14" s="347"/>
      <c r="D14" s="348"/>
      <c r="F14" s="357"/>
      <c r="G14" s="83"/>
      <c r="H14" s="82"/>
      <c r="I14" s="364"/>
      <c r="J14" s="395" t="str">
        <f>IF(OR(I14="Stariji kadetski",I14="Kadetski",I14="Mlađi kadetski",I14="Diječji",I14="Mlađi diječji"),"Kadetski",IF(OR(I14="Stariji juniorski",I14="Juniorski",I14="Mlađi juniorski",I14="Mlađi seniorski"),"Juniorski",IF(I14="Seniorski","Seniorski","")))</f>
        <v/>
      </c>
      <c r="K14" s="398"/>
      <c r="L14" s="364"/>
      <c r="M14" s="364"/>
      <c r="N14" s="392"/>
    </row>
    <row r="15" spans="1:14" x14ac:dyDescent="0.25">
      <c r="A15" s="341">
        <f>SUMPRODUCT((($H$4:$H$603&lt;&gt;"")/COUNTIF($H$4:$H$603, $H$4:$H$603 &amp;"")))</f>
        <v>0</v>
      </c>
      <c r="B15" s="342"/>
      <c r="C15" s="342"/>
      <c r="D15" s="343"/>
      <c r="F15" s="357"/>
      <c r="G15" s="83"/>
      <c r="H15" s="82"/>
      <c r="I15" s="364"/>
      <c r="J15" s="395"/>
      <c r="K15" s="398"/>
      <c r="L15" s="364"/>
      <c r="M15" s="364"/>
      <c r="N15" s="392"/>
    </row>
    <row r="16" spans="1:14" x14ac:dyDescent="0.25">
      <c r="F16" s="357"/>
      <c r="G16" s="84"/>
      <c r="H16" s="81"/>
      <c r="I16" s="364"/>
      <c r="J16" s="395"/>
      <c r="K16" s="398"/>
      <c r="L16" s="364"/>
      <c r="M16" s="364"/>
      <c r="N16" s="392"/>
    </row>
    <row r="17" spans="1:14" x14ac:dyDescent="0.25">
      <c r="A17" s="338" t="s">
        <v>594</v>
      </c>
      <c r="B17" s="339"/>
      <c r="C17" s="339"/>
      <c r="D17" s="340"/>
      <c r="F17" s="357"/>
      <c r="G17" s="83"/>
      <c r="H17" s="82"/>
      <c r="I17" s="364"/>
      <c r="J17" s="395"/>
      <c r="K17" s="398"/>
      <c r="L17" s="364"/>
      <c r="M17" s="364"/>
      <c r="N17" s="392"/>
    </row>
    <row r="18" spans="1:14" x14ac:dyDescent="0.25">
      <c r="A18" s="87"/>
      <c r="B18" s="88" t="s">
        <v>64</v>
      </c>
      <c r="C18" s="88" t="s">
        <v>65</v>
      </c>
      <c r="D18" s="88" t="s">
        <v>66</v>
      </c>
      <c r="F18" s="357"/>
      <c r="G18" s="83"/>
      <c r="H18" s="82"/>
      <c r="I18" s="364"/>
      <c r="J18" s="395"/>
      <c r="K18" s="398"/>
      <c r="L18" s="364"/>
      <c r="M18" s="364"/>
      <c r="N18" s="392"/>
    </row>
    <row r="19" spans="1:14" x14ac:dyDescent="0.25">
      <c r="A19" s="402" t="s">
        <v>387</v>
      </c>
      <c r="B19" s="402"/>
      <c r="C19" s="402"/>
      <c r="D19" s="402"/>
      <c r="F19" s="357"/>
      <c r="G19" s="83"/>
      <c r="H19" s="82"/>
      <c r="I19" s="364"/>
      <c r="J19" s="395"/>
      <c r="K19" s="398"/>
      <c r="L19" s="364"/>
      <c r="M19" s="364"/>
      <c r="N19" s="392"/>
    </row>
    <row r="20" spans="1:14" x14ac:dyDescent="0.25">
      <c r="A20" s="89" t="s">
        <v>370</v>
      </c>
      <c r="B20" s="182">
        <f>$B$6*DATA!$AE$10</f>
        <v>0</v>
      </c>
      <c r="C20" s="182">
        <f>$C$6*DATA!$AF$10</f>
        <v>0</v>
      </c>
      <c r="D20" s="182">
        <f>$D$6*DATA!$AG$10</f>
        <v>0</v>
      </c>
      <c r="F20" s="357"/>
      <c r="G20" s="83"/>
      <c r="H20" s="82"/>
      <c r="I20" s="364"/>
      <c r="J20" s="395"/>
      <c r="K20" s="398"/>
      <c r="L20" s="364"/>
      <c r="M20" s="364"/>
      <c r="N20" s="392"/>
    </row>
    <row r="21" spans="1:14" x14ac:dyDescent="0.25">
      <c r="A21" s="91" t="s">
        <v>371</v>
      </c>
      <c r="B21" s="183">
        <f>$B$7*DATA!$AE$11</f>
        <v>0</v>
      </c>
      <c r="C21" s="183">
        <f>$C$7*DATA!$AF$11</f>
        <v>0</v>
      </c>
      <c r="D21" s="183">
        <f>$D$7*DATA!$AG$11</f>
        <v>0</v>
      </c>
      <c r="F21" s="357"/>
      <c r="G21" s="83"/>
      <c r="H21" s="81"/>
      <c r="I21" s="364"/>
      <c r="J21" s="395"/>
      <c r="K21" s="398"/>
      <c r="L21" s="364"/>
      <c r="M21" s="364"/>
      <c r="N21" s="392"/>
    </row>
    <row r="22" spans="1:14" x14ac:dyDescent="0.25">
      <c r="A22" s="89" t="s">
        <v>372</v>
      </c>
      <c r="B22" s="182">
        <f>$B$8*DATA!$AE$12</f>
        <v>0</v>
      </c>
      <c r="C22" s="182">
        <f>$C$8*DATA!$AF$12</f>
        <v>0</v>
      </c>
      <c r="D22" s="182">
        <f>$D$8*DATA!$AG$12</f>
        <v>0</v>
      </c>
      <c r="F22" s="357"/>
      <c r="G22" s="83"/>
      <c r="H22" s="81"/>
      <c r="I22" s="364"/>
      <c r="J22" s="395"/>
      <c r="K22" s="398"/>
      <c r="L22" s="364"/>
      <c r="M22" s="364"/>
      <c r="N22" s="392"/>
    </row>
    <row r="23" spans="1:14" x14ac:dyDescent="0.25">
      <c r="A23" s="402" t="s">
        <v>503</v>
      </c>
      <c r="B23" s="402"/>
      <c r="C23" s="402"/>
      <c r="D23" s="402"/>
      <c r="F23" s="357"/>
      <c r="G23" s="83"/>
      <c r="H23" s="81"/>
      <c r="I23" s="364"/>
      <c r="J23" s="395"/>
      <c r="K23" s="398"/>
      <c r="L23" s="364"/>
      <c r="M23" s="364"/>
      <c r="N23" s="392"/>
    </row>
    <row r="24" spans="1:14" x14ac:dyDescent="0.25">
      <c r="A24" s="89" t="s">
        <v>370</v>
      </c>
      <c r="B24" s="182">
        <f>$B$10*DATA!$AE$14</f>
        <v>0</v>
      </c>
      <c r="C24" s="182">
        <f>$C$10*DATA!$AF$14</f>
        <v>0</v>
      </c>
      <c r="D24" s="182">
        <f>$D$10*DATA!$AG$14</f>
        <v>0</v>
      </c>
      <c r="F24" s="357"/>
      <c r="G24" s="83"/>
      <c r="H24" s="82"/>
      <c r="I24" s="364"/>
      <c r="J24" s="395" t="str">
        <f>IF(OR(I24="Stariji kadetski",I24="Kadetski",I24="Mlađi kadetski",I24="Diječji",I24="Mlađi diječji"),"Kadetski",IF(OR(I24="Stariji juniorski",I24="Juniorski",I24="Mlađi juniorski",I24="Mlađi seniorski"),"Juniorski",IF(I24="Seniorski","Seniorski","")))</f>
        <v/>
      </c>
      <c r="K24" s="398"/>
      <c r="L24" s="364"/>
      <c r="M24" s="364"/>
      <c r="N24" s="392"/>
    </row>
    <row r="25" spans="1:14" x14ac:dyDescent="0.25">
      <c r="A25" s="89" t="s">
        <v>371</v>
      </c>
      <c r="B25" s="182">
        <f>$B$11*DATA!$AE$15</f>
        <v>0</v>
      </c>
      <c r="C25" s="182">
        <f>$C$11*DATA!$AF$15</f>
        <v>0</v>
      </c>
      <c r="D25" s="182">
        <f>$D$11*DATA!$AG$15</f>
        <v>0</v>
      </c>
      <c r="F25" s="357"/>
      <c r="G25" s="83"/>
      <c r="H25" s="82"/>
      <c r="I25" s="364"/>
      <c r="J25" s="395"/>
      <c r="K25" s="398"/>
      <c r="L25" s="364"/>
      <c r="M25" s="364"/>
      <c r="N25" s="392"/>
    </row>
    <row r="26" spans="1:14" x14ac:dyDescent="0.25">
      <c r="F26" s="357"/>
      <c r="G26" s="83"/>
      <c r="H26" s="82"/>
      <c r="I26" s="364"/>
      <c r="J26" s="395"/>
      <c r="K26" s="398"/>
      <c r="L26" s="364"/>
      <c r="M26" s="364"/>
      <c r="N26" s="392"/>
    </row>
    <row r="27" spans="1:14" x14ac:dyDescent="0.25">
      <c r="A27" s="127" t="s">
        <v>595</v>
      </c>
      <c r="B27" s="182">
        <f>IF(ISBLANK(osnovni_podaci!$D$5),0,IF(OR(osnovni_podaci!$D$5="Boćanje",osnovni_podaci!$D$5="Kuglanje",osnovni_podaci!$D$5="Stolni tenis",osnovni_podaci!$D$5="Šah",osnovni_podaci!$D$5="Tenis"),(SUM($B$20:$D$22,$B$24:$D$24)/30),SUM($B$20:$D$22,$B$24:$D$24)))</f>
        <v>0</v>
      </c>
      <c r="F27" s="357"/>
      <c r="G27" s="83"/>
      <c r="H27" s="82"/>
      <c r="I27" s="364"/>
      <c r="J27" s="395"/>
      <c r="K27" s="398"/>
      <c r="L27" s="364"/>
      <c r="M27" s="364"/>
      <c r="N27" s="392"/>
    </row>
    <row r="28" spans="1:14" x14ac:dyDescent="0.25">
      <c r="F28" s="357"/>
      <c r="G28" s="83"/>
      <c r="H28" s="82"/>
      <c r="I28" s="364"/>
      <c r="J28" s="395"/>
      <c r="K28" s="398"/>
      <c r="L28" s="364"/>
      <c r="M28" s="364"/>
      <c r="N28" s="392"/>
    </row>
    <row r="29" spans="1:14" x14ac:dyDescent="0.25">
      <c r="A29" s="180"/>
      <c r="F29" s="357"/>
      <c r="G29" s="83"/>
      <c r="H29" s="82"/>
      <c r="I29" s="364"/>
      <c r="J29" s="395"/>
      <c r="K29" s="398"/>
      <c r="L29" s="364"/>
      <c r="M29" s="364"/>
      <c r="N29" s="392"/>
    </row>
    <row r="30" spans="1:14" x14ac:dyDescent="0.25">
      <c r="F30" s="357"/>
      <c r="G30" s="83"/>
      <c r="H30" s="82"/>
      <c r="I30" s="364"/>
      <c r="J30" s="395"/>
      <c r="K30" s="398"/>
      <c r="L30" s="364"/>
      <c r="M30" s="364"/>
      <c r="N30" s="392"/>
    </row>
    <row r="31" spans="1:14" x14ac:dyDescent="0.25">
      <c r="F31" s="357"/>
      <c r="G31" s="83"/>
      <c r="H31" s="82"/>
      <c r="I31" s="364"/>
      <c r="J31" s="395"/>
      <c r="K31" s="398"/>
      <c r="L31" s="364"/>
      <c r="M31" s="364"/>
      <c r="N31" s="392"/>
    </row>
    <row r="32" spans="1:14" x14ac:dyDescent="0.25">
      <c r="F32" s="357"/>
      <c r="G32" s="83"/>
      <c r="H32" s="82"/>
      <c r="I32" s="364"/>
      <c r="J32" s="395"/>
      <c r="K32" s="398"/>
      <c r="L32" s="364"/>
      <c r="M32" s="364"/>
      <c r="N32" s="392"/>
    </row>
    <row r="33" spans="6:14" ht="15.75" thickBot="1" x14ac:dyDescent="0.3">
      <c r="F33" s="358"/>
      <c r="G33" s="108"/>
      <c r="H33" s="109"/>
      <c r="I33" s="365"/>
      <c r="J33" s="396"/>
      <c r="K33" s="399"/>
      <c r="L33" s="365"/>
      <c r="M33" s="365"/>
      <c r="N33" s="393"/>
    </row>
    <row r="34" spans="6:14" x14ac:dyDescent="0.25">
      <c r="F34" s="356">
        <v>2</v>
      </c>
      <c r="G34" s="106"/>
      <c r="H34" s="110"/>
      <c r="I34" s="363"/>
      <c r="J34" s="394" t="str">
        <f>IF(OR(I34="Stariji kadetski",I34="Kadetski",I34="Mlađi kadetski",I34="Diječji",I34="Mlađi diječji"),"Kadetski",IF(OR(I34="Stariji juniorski",I34="Juniorski",I34="Mlađi juniorski",I34="Mlađi seniorski"),"Juniorski",IF(I34="Seniorski","Seniorski","")))</f>
        <v/>
      </c>
      <c r="K34" s="397"/>
      <c r="L34" s="363"/>
      <c r="M34" s="363"/>
      <c r="N34" s="391" t="str">
        <f t="shared" ref="N34" si="0">IF(ISBLANK(M34),"",IF(AND(K$4="Nacionalna liga I ranga",$L34&gt;9),1,IF(AND(K$4="Nacionalna liga I ranga",$L34&gt;7),0.5,IF(AND(K$4="Nacionalna liga I ranga",$L34&lt;8),0.25,IF(AND($K34="KUP Hrvatske",$L34&gt;11),1,0)))))</f>
        <v/>
      </c>
    </row>
    <row r="35" spans="6:14" x14ac:dyDescent="0.25">
      <c r="F35" s="357"/>
      <c r="G35" s="84"/>
      <c r="H35" s="81"/>
      <c r="I35" s="364"/>
      <c r="J35" s="395"/>
      <c r="K35" s="398"/>
      <c r="L35" s="364"/>
      <c r="M35" s="364"/>
      <c r="N35" s="392"/>
    </row>
    <row r="36" spans="6:14" x14ac:dyDescent="0.25">
      <c r="F36" s="357"/>
      <c r="G36" s="83"/>
      <c r="H36" s="82"/>
      <c r="I36" s="364"/>
      <c r="J36" s="395"/>
      <c r="K36" s="398"/>
      <c r="L36" s="364"/>
      <c r="M36" s="364"/>
      <c r="N36" s="392"/>
    </row>
    <row r="37" spans="6:14" x14ac:dyDescent="0.25">
      <c r="F37" s="357"/>
      <c r="G37" s="83"/>
      <c r="H37" s="82"/>
      <c r="I37" s="364"/>
      <c r="J37" s="395"/>
      <c r="K37" s="398"/>
      <c r="L37" s="364"/>
      <c r="M37" s="364"/>
      <c r="N37" s="392"/>
    </row>
    <row r="38" spans="6:14" x14ac:dyDescent="0.25">
      <c r="F38" s="357"/>
      <c r="G38" s="84"/>
      <c r="H38" s="82"/>
      <c r="I38" s="364"/>
      <c r="J38" s="395"/>
      <c r="K38" s="398"/>
      <c r="L38" s="364"/>
      <c r="M38" s="364"/>
      <c r="N38" s="392"/>
    </row>
    <row r="39" spans="6:14" x14ac:dyDescent="0.25">
      <c r="F39" s="357"/>
      <c r="G39" s="84"/>
      <c r="H39" s="82"/>
      <c r="I39" s="364"/>
      <c r="J39" s="395"/>
      <c r="K39" s="398"/>
      <c r="L39" s="364"/>
      <c r="M39" s="364"/>
      <c r="N39" s="392"/>
    </row>
    <row r="40" spans="6:14" x14ac:dyDescent="0.25">
      <c r="F40" s="357"/>
      <c r="G40" s="83"/>
      <c r="H40" s="82"/>
      <c r="I40" s="364"/>
      <c r="J40" s="395"/>
      <c r="K40" s="398"/>
      <c r="L40" s="364"/>
      <c r="M40" s="364"/>
      <c r="N40" s="392"/>
    </row>
    <row r="41" spans="6:14" x14ac:dyDescent="0.25">
      <c r="F41" s="357"/>
      <c r="G41" s="83"/>
      <c r="H41" s="82"/>
      <c r="I41" s="364"/>
      <c r="J41" s="395"/>
      <c r="K41" s="398"/>
      <c r="L41" s="364"/>
      <c r="M41" s="364"/>
      <c r="N41" s="392"/>
    </row>
    <row r="42" spans="6:14" x14ac:dyDescent="0.25">
      <c r="F42" s="357"/>
      <c r="G42" s="83"/>
      <c r="H42" s="82"/>
      <c r="I42" s="364"/>
      <c r="J42" s="395"/>
      <c r="K42" s="398"/>
      <c r="L42" s="364"/>
      <c r="M42" s="364"/>
      <c r="N42" s="392"/>
    </row>
    <row r="43" spans="6:14" x14ac:dyDescent="0.25">
      <c r="F43" s="357"/>
      <c r="G43" s="83"/>
      <c r="H43" s="82"/>
      <c r="I43" s="364"/>
      <c r="J43" s="395"/>
      <c r="K43" s="398"/>
      <c r="L43" s="364"/>
      <c r="M43" s="364"/>
      <c r="N43" s="392"/>
    </row>
    <row r="44" spans="6:14" x14ac:dyDescent="0.25">
      <c r="F44" s="357"/>
      <c r="G44" s="83"/>
      <c r="H44" s="82"/>
      <c r="I44" s="364"/>
      <c r="J44" s="395" t="str">
        <f>IF(OR(I44="Stariji kadetski",I44="Kadetski",I44="Mlađi kadetski",I44="Diječji",I44="Mlađi diječji"),"Kadetski",IF(OR(I44="Stariji juniorski",I44="Juniorski",I44="Mlađi juniorski",I44="Mlađi seniorski"),"Juniorski",IF(I44="Seniorski","Seniorski","")))</f>
        <v/>
      </c>
      <c r="K44" s="398"/>
      <c r="L44" s="364"/>
      <c r="M44" s="364"/>
      <c r="N44" s="392"/>
    </row>
    <row r="45" spans="6:14" x14ac:dyDescent="0.25">
      <c r="F45" s="357"/>
      <c r="G45" s="83"/>
      <c r="H45" s="82"/>
      <c r="I45" s="364"/>
      <c r="J45" s="395"/>
      <c r="K45" s="398"/>
      <c r="L45" s="364"/>
      <c r="M45" s="364"/>
      <c r="N45" s="392"/>
    </row>
    <row r="46" spans="6:14" x14ac:dyDescent="0.25">
      <c r="F46" s="357"/>
      <c r="G46" s="83"/>
      <c r="H46" s="82"/>
      <c r="I46" s="364"/>
      <c r="J46" s="395"/>
      <c r="K46" s="398"/>
      <c r="L46" s="364"/>
      <c r="M46" s="364"/>
      <c r="N46" s="392"/>
    </row>
    <row r="47" spans="6:14" x14ac:dyDescent="0.25">
      <c r="F47" s="357"/>
      <c r="G47" s="83"/>
      <c r="H47" s="82"/>
      <c r="I47" s="364"/>
      <c r="J47" s="395"/>
      <c r="K47" s="398"/>
      <c r="L47" s="364"/>
      <c r="M47" s="364"/>
      <c r="N47" s="392"/>
    </row>
    <row r="48" spans="6:14" x14ac:dyDescent="0.25">
      <c r="F48" s="357"/>
      <c r="G48" s="83"/>
      <c r="H48" s="82"/>
      <c r="I48" s="364"/>
      <c r="J48" s="395"/>
      <c r="K48" s="398"/>
      <c r="L48" s="364"/>
      <c r="M48" s="364"/>
      <c r="N48" s="392"/>
    </row>
    <row r="49" spans="6:14" x14ac:dyDescent="0.25">
      <c r="F49" s="357"/>
      <c r="G49" s="83"/>
      <c r="H49" s="82"/>
      <c r="I49" s="364"/>
      <c r="J49" s="395"/>
      <c r="K49" s="398"/>
      <c r="L49" s="364"/>
      <c r="M49" s="364"/>
      <c r="N49" s="392"/>
    </row>
    <row r="50" spans="6:14" x14ac:dyDescent="0.25">
      <c r="F50" s="357"/>
      <c r="G50" s="83"/>
      <c r="H50" s="82"/>
      <c r="I50" s="364"/>
      <c r="J50" s="395"/>
      <c r="K50" s="398"/>
      <c r="L50" s="364"/>
      <c r="M50" s="364"/>
      <c r="N50" s="392"/>
    </row>
    <row r="51" spans="6:14" x14ac:dyDescent="0.25">
      <c r="F51" s="357"/>
      <c r="G51" s="83"/>
      <c r="H51" s="82"/>
      <c r="I51" s="364"/>
      <c r="J51" s="395"/>
      <c r="K51" s="398"/>
      <c r="L51" s="364"/>
      <c r="M51" s="364"/>
      <c r="N51" s="392"/>
    </row>
    <row r="52" spans="6:14" x14ac:dyDescent="0.25">
      <c r="F52" s="357"/>
      <c r="G52" s="83"/>
      <c r="H52" s="82"/>
      <c r="I52" s="364"/>
      <c r="J52" s="395"/>
      <c r="K52" s="398"/>
      <c r="L52" s="364"/>
      <c r="M52" s="364"/>
      <c r="N52" s="392"/>
    </row>
    <row r="53" spans="6:14" x14ac:dyDescent="0.25">
      <c r="F53" s="357"/>
      <c r="G53" s="83"/>
      <c r="H53" s="82"/>
      <c r="I53" s="364"/>
      <c r="J53" s="395"/>
      <c r="K53" s="398"/>
      <c r="L53" s="364"/>
      <c r="M53" s="364"/>
      <c r="N53" s="392"/>
    </row>
    <row r="54" spans="6:14" x14ac:dyDescent="0.25">
      <c r="F54" s="357"/>
      <c r="G54" s="83"/>
      <c r="H54" s="82"/>
      <c r="I54" s="364"/>
      <c r="J54" s="395" t="str">
        <f>IF(OR(I54="Stariji kadetski",I54="Kadetski",I54="Mlađi kadetski",I54="Diječji",I54="Mlađi diječji"),"Kadetski",IF(OR(I54="Stariji juniorski",I54="Juniorski",I54="Mlađi juniorski",I54="Mlađi seniorski"),"Juniorski",IF(I54="Seniorski","Seniorski","")))</f>
        <v/>
      </c>
      <c r="K54" s="398"/>
      <c r="L54" s="364"/>
      <c r="M54" s="364"/>
      <c r="N54" s="392"/>
    </row>
    <row r="55" spans="6:14" x14ac:dyDescent="0.25">
      <c r="F55" s="357"/>
      <c r="G55" s="83"/>
      <c r="H55" s="82"/>
      <c r="I55" s="364"/>
      <c r="J55" s="395"/>
      <c r="K55" s="398"/>
      <c r="L55" s="364"/>
      <c r="M55" s="364"/>
      <c r="N55" s="392"/>
    </row>
    <row r="56" spans="6:14" x14ac:dyDescent="0.25">
      <c r="F56" s="357"/>
      <c r="G56" s="83"/>
      <c r="H56" s="82"/>
      <c r="I56" s="364"/>
      <c r="J56" s="395"/>
      <c r="K56" s="398"/>
      <c r="L56" s="364"/>
      <c r="M56" s="364"/>
      <c r="N56" s="392"/>
    </row>
    <row r="57" spans="6:14" x14ac:dyDescent="0.25">
      <c r="F57" s="357"/>
      <c r="G57" s="83"/>
      <c r="H57" s="82"/>
      <c r="I57" s="364"/>
      <c r="J57" s="395"/>
      <c r="K57" s="398"/>
      <c r="L57" s="364"/>
      <c r="M57" s="364"/>
      <c r="N57" s="392"/>
    </row>
    <row r="58" spans="6:14" x14ac:dyDescent="0.25">
      <c r="F58" s="357"/>
      <c r="G58" s="83"/>
      <c r="H58" s="82"/>
      <c r="I58" s="364"/>
      <c r="J58" s="395"/>
      <c r="K58" s="398"/>
      <c r="L58" s="364"/>
      <c r="M58" s="364"/>
      <c r="N58" s="392"/>
    </row>
    <row r="59" spans="6:14" x14ac:dyDescent="0.25">
      <c r="F59" s="357"/>
      <c r="G59" s="83"/>
      <c r="H59" s="82"/>
      <c r="I59" s="364"/>
      <c r="J59" s="395"/>
      <c r="K59" s="398"/>
      <c r="L59" s="364"/>
      <c r="M59" s="364"/>
      <c r="N59" s="392"/>
    </row>
    <row r="60" spans="6:14" x14ac:dyDescent="0.25">
      <c r="F60" s="357"/>
      <c r="G60" s="83"/>
      <c r="H60" s="82"/>
      <c r="I60" s="364"/>
      <c r="J60" s="395"/>
      <c r="K60" s="398"/>
      <c r="L60" s="364"/>
      <c r="M60" s="364"/>
      <c r="N60" s="392"/>
    </row>
    <row r="61" spans="6:14" x14ac:dyDescent="0.25">
      <c r="F61" s="357"/>
      <c r="G61" s="83"/>
      <c r="H61" s="82"/>
      <c r="I61" s="364"/>
      <c r="J61" s="395"/>
      <c r="K61" s="398"/>
      <c r="L61" s="364"/>
      <c r="M61" s="364"/>
      <c r="N61" s="392"/>
    </row>
    <row r="62" spans="6:14" x14ac:dyDescent="0.25">
      <c r="F62" s="357"/>
      <c r="G62" s="83"/>
      <c r="H62" s="82"/>
      <c r="I62" s="364"/>
      <c r="J62" s="395"/>
      <c r="K62" s="398"/>
      <c r="L62" s="364"/>
      <c r="M62" s="364"/>
      <c r="N62" s="392"/>
    </row>
    <row r="63" spans="6:14" ht="15.75" thickBot="1" x14ac:dyDescent="0.3">
      <c r="F63" s="358"/>
      <c r="G63" s="108"/>
      <c r="H63" s="109"/>
      <c r="I63" s="365"/>
      <c r="J63" s="396"/>
      <c r="K63" s="399"/>
      <c r="L63" s="365"/>
      <c r="M63" s="365"/>
      <c r="N63" s="393"/>
    </row>
    <row r="64" spans="6:14" x14ac:dyDescent="0.25">
      <c r="F64" s="356">
        <v>3</v>
      </c>
      <c r="G64" s="106"/>
      <c r="H64" s="110"/>
      <c r="I64" s="363"/>
      <c r="J64" s="394" t="str">
        <f>IF(OR(I64="Stariji kadetski",I64="Kadetski",I64="Mlađi kadetski",I64="Diječji",I64="Mlađi diječji"),"Kadetski",IF(OR(I64="Stariji juniorski",I64="Juniorski",I64="Mlađi juniorski",I64="Mlađi seniorski"),"Juniorski",IF(I64="Seniorski","Seniorski","")))</f>
        <v/>
      </c>
      <c r="K64" s="397"/>
      <c r="L64" s="363"/>
      <c r="M64" s="363"/>
      <c r="N64" s="391" t="str">
        <f t="shared" ref="N64" si="1">IF(ISBLANK(M64),"",IF(AND(K$4="Nacionalna liga I ranga",$L64&gt;9),1,IF(AND(K$4="Nacionalna liga I ranga",$L64&gt;7),0.5,IF(AND(K$4="Nacionalna liga I ranga",$L64&lt;8),0.25,IF(AND($K64="KUP Hrvatske",$L64&gt;11),1,0)))))</f>
        <v/>
      </c>
    </row>
    <row r="65" spans="6:14" x14ac:dyDescent="0.25">
      <c r="F65" s="357"/>
      <c r="G65" s="84"/>
      <c r="H65" s="81"/>
      <c r="I65" s="364"/>
      <c r="J65" s="395"/>
      <c r="K65" s="398"/>
      <c r="L65" s="364"/>
      <c r="M65" s="364"/>
      <c r="N65" s="392"/>
    </row>
    <row r="66" spans="6:14" x14ac:dyDescent="0.25">
      <c r="F66" s="357"/>
      <c r="G66" s="83"/>
      <c r="H66" s="82"/>
      <c r="I66" s="364"/>
      <c r="J66" s="395"/>
      <c r="K66" s="398"/>
      <c r="L66" s="364"/>
      <c r="M66" s="364"/>
      <c r="N66" s="392"/>
    </row>
    <row r="67" spans="6:14" x14ac:dyDescent="0.25">
      <c r="F67" s="357"/>
      <c r="G67" s="83"/>
      <c r="H67" s="82"/>
      <c r="I67" s="364"/>
      <c r="J67" s="395"/>
      <c r="K67" s="398"/>
      <c r="L67" s="364"/>
      <c r="M67" s="364"/>
      <c r="N67" s="392"/>
    </row>
    <row r="68" spans="6:14" x14ac:dyDescent="0.25">
      <c r="F68" s="357"/>
      <c r="G68" s="84"/>
      <c r="H68" s="82"/>
      <c r="I68" s="364"/>
      <c r="J68" s="395"/>
      <c r="K68" s="398"/>
      <c r="L68" s="364"/>
      <c r="M68" s="364"/>
      <c r="N68" s="392"/>
    </row>
    <row r="69" spans="6:14" x14ac:dyDescent="0.25">
      <c r="F69" s="357"/>
      <c r="G69" s="84"/>
      <c r="H69" s="82"/>
      <c r="I69" s="364"/>
      <c r="J69" s="395"/>
      <c r="K69" s="398"/>
      <c r="L69" s="364"/>
      <c r="M69" s="364"/>
      <c r="N69" s="392"/>
    </row>
    <row r="70" spans="6:14" x14ac:dyDescent="0.25">
      <c r="F70" s="357"/>
      <c r="G70" s="83"/>
      <c r="H70" s="82"/>
      <c r="I70" s="364"/>
      <c r="J70" s="395"/>
      <c r="K70" s="398"/>
      <c r="L70" s="364"/>
      <c r="M70" s="364"/>
      <c r="N70" s="392"/>
    </row>
    <row r="71" spans="6:14" x14ac:dyDescent="0.25">
      <c r="F71" s="357"/>
      <c r="G71" s="83"/>
      <c r="H71" s="82"/>
      <c r="I71" s="364"/>
      <c r="J71" s="395"/>
      <c r="K71" s="398"/>
      <c r="L71" s="364"/>
      <c r="M71" s="364"/>
      <c r="N71" s="392"/>
    </row>
    <row r="72" spans="6:14" x14ac:dyDescent="0.25">
      <c r="F72" s="357"/>
      <c r="G72" s="83"/>
      <c r="H72" s="82"/>
      <c r="I72" s="364"/>
      <c r="J72" s="395"/>
      <c r="K72" s="398"/>
      <c r="L72" s="364"/>
      <c r="M72" s="364"/>
      <c r="N72" s="392"/>
    </row>
    <row r="73" spans="6:14" x14ac:dyDescent="0.25">
      <c r="F73" s="357"/>
      <c r="G73" s="83"/>
      <c r="H73" s="82"/>
      <c r="I73" s="364"/>
      <c r="J73" s="395"/>
      <c r="K73" s="398"/>
      <c r="L73" s="364"/>
      <c r="M73" s="364"/>
      <c r="N73" s="392"/>
    </row>
    <row r="74" spans="6:14" x14ac:dyDescent="0.25">
      <c r="F74" s="357"/>
      <c r="G74" s="83"/>
      <c r="H74" s="82"/>
      <c r="I74" s="364"/>
      <c r="J74" s="395" t="str">
        <f>IF(OR(I74="Stariji kadetski",I74="Kadetski",I74="Mlađi kadetski",I74="Diječji",I74="Mlađi diječji"),"Kadetski",IF(OR(I74="Stariji juniorski",I74="Juniorski",I74="Mlađi juniorski",I74="Mlađi seniorski"),"Juniorski",IF(I74="Seniorski","Seniorski","")))</f>
        <v/>
      </c>
      <c r="K74" s="398"/>
      <c r="L74" s="364"/>
      <c r="M74" s="364"/>
      <c r="N74" s="392"/>
    </row>
    <row r="75" spans="6:14" x14ac:dyDescent="0.25">
      <c r="F75" s="357"/>
      <c r="G75" s="83"/>
      <c r="H75" s="82"/>
      <c r="I75" s="364"/>
      <c r="J75" s="395"/>
      <c r="K75" s="398"/>
      <c r="L75" s="364"/>
      <c r="M75" s="364"/>
      <c r="N75" s="392"/>
    </row>
    <row r="76" spans="6:14" x14ac:dyDescent="0.25">
      <c r="F76" s="357"/>
      <c r="G76" s="83"/>
      <c r="H76" s="82"/>
      <c r="I76" s="364"/>
      <c r="J76" s="395"/>
      <c r="K76" s="398"/>
      <c r="L76" s="364"/>
      <c r="M76" s="364"/>
      <c r="N76" s="392"/>
    </row>
    <row r="77" spans="6:14" x14ac:dyDescent="0.25">
      <c r="F77" s="357"/>
      <c r="G77" s="83"/>
      <c r="H77" s="82"/>
      <c r="I77" s="364"/>
      <c r="J77" s="395"/>
      <c r="K77" s="398"/>
      <c r="L77" s="364"/>
      <c r="M77" s="364"/>
      <c r="N77" s="392"/>
    </row>
    <row r="78" spans="6:14" x14ac:dyDescent="0.25">
      <c r="F78" s="357"/>
      <c r="G78" s="83"/>
      <c r="H78" s="82"/>
      <c r="I78" s="364"/>
      <c r="J78" s="395"/>
      <c r="K78" s="398"/>
      <c r="L78" s="364"/>
      <c r="M78" s="364"/>
      <c r="N78" s="392"/>
    </row>
    <row r="79" spans="6:14" x14ac:dyDescent="0.25">
      <c r="F79" s="357"/>
      <c r="G79" s="83"/>
      <c r="H79" s="82"/>
      <c r="I79" s="364"/>
      <c r="J79" s="395"/>
      <c r="K79" s="398"/>
      <c r="L79" s="364"/>
      <c r="M79" s="364"/>
      <c r="N79" s="392"/>
    </row>
    <row r="80" spans="6:14" x14ac:dyDescent="0.25">
      <c r="F80" s="357"/>
      <c r="G80" s="83"/>
      <c r="H80" s="82"/>
      <c r="I80" s="364"/>
      <c r="J80" s="395"/>
      <c r="K80" s="398"/>
      <c r="L80" s="364"/>
      <c r="M80" s="364"/>
      <c r="N80" s="392"/>
    </row>
    <row r="81" spans="6:14" x14ac:dyDescent="0.25">
      <c r="F81" s="357"/>
      <c r="G81" s="83"/>
      <c r="H81" s="82"/>
      <c r="I81" s="364"/>
      <c r="J81" s="395"/>
      <c r="K81" s="398"/>
      <c r="L81" s="364"/>
      <c r="M81" s="364"/>
      <c r="N81" s="392"/>
    </row>
    <row r="82" spans="6:14" x14ac:dyDescent="0.25">
      <c r="F82" s="357"/>
      <c r="G82" s="83"/>
      <c r="H82" s="82"/>
      <c r="I82" s="364"/>
      <c r="J82" s="395"/>
      <c r="K82" s="398"/>
      <c r="L82" s="364"/>
      <c r="M82" s="364"/>
      <c r="N82" s="392"/>
    </row>
    <row r="83" spans="6:14" x14ac:dyDescent="0.25">
      <c r="F83" s="357"/>
      <c r="G83" s="83"/>
      <c r="H83" s="82"/>
      <c r="I83" s="364"/>
      <c r="J83" s="395"/>
      <c r="K83" s="398"/>
      <c r="L83" s="364"/>
      <c r="M83" s="364"/>
      <c r="N83" s="392"/>
    </row>
    <row r="84" spans="6:14" x14ac:dyDescent="0.25">
      <c r="F84" s="357"/>
      <c r="G84" s="83"/>
      <c r="H84" s="82"/>
      <c r="I84" s="364"/>
      <c r="J84" s="395" t="str">
        <f>IF(OR(I84="Stariji kadetski",I84="Kadetski",I84="Mlađi kadetski",I84="Diječji",I84="Mlađi diječji"),"Kadetski",IF(OR(I84="Stariji juniorski",I84="Juniorski",I84="Mlađi juniorski",I84="Mlađi seniorski"),"Juniorski",IF(I84="Seniorski","Seniorski","")))</f>
        <v/>
      </c>
      <c r="K84" s="398"/>
      <c r="L84" s="364"/>
      <c r="M84" s="364"/>
      <c r="N84" s="392"/>
    </row>
    <row r="85" spans="6:14" x14ac:dyDescent="0.25">
      <c r="F85" s="357"/>
      <c r="G85" s="83"/>
      <c r="H85" s="82"/>
      <c r="I85" s="364"/>
      <c r="J85" s="395"/>
      <c r="K85" s="398"/>
      <c r="L85" s="364"/>
      <c r="M85" s="364"/>
      <c r="N85" s="392"/>
    </row>
    <row r="86" spans="6:14" x14ac:dyDescent="0.25">
      <c r="F86" s="357"/>
      <c r="G86" s="83"/>
      <c r="H86" s="82"/>
      <c r="I86" s="364"/>
      <c r="J86" s="395"/>
      <c r="K86" s="398"/>
      <c r="L86" s="364"/>
      <c r="M86" s="364"/>
      <c r="N86" s="392"/>
    </row>
    <row r="87" spans="6:14" x14ac:dyDescent="0.25">
      <c r="F87" s="357"/>
      <c r="G87" s="83"/>
      <c r="H87" s="82"/>
      <c r="I87" s="364"/>
      <c r="J87" s="395"/>
      <c r="K87" s="398"/>
      <c r="L87" s="364"/>
      <c r="M87" s="364"/>
      <c r="N87" s="392"/>
    </row>
    <row r="88" spans="6:14" x14ac:dyDescent="0.25">
      <c r="F88" s="357"/>
      <c r="G88" s="83"/>
      <c r="H88" s="82"/>
      <c r="I88" s="364"/>
      <c r="J88" s="395"/>
      <c r="K88" s="398"/>
      <c r="L88" s="364"/>
      <c r="M88" s="364"/>
      <c r="N88" s="392"/>
    </row>
    <row r="89" spans="6:14" x14ac:dyDescent="0.25">
      <c r="F89" s="357"/>
      <c r="G89" s="83"/>
      <c r="H89" s="82"/>
      <c r="I89" s="364"/>
      <c r="J89" s="395"/>
      <c r="K89" s="398"/>
      <c r="L89" s="364"/>
      <c r="M89" s="364"/>
      <c r="N89" s="392"/>
    </row>
    <row r="90" spans="6:14" x14ac:dyDescent="0.25">
      <c r="F90" s="357"/>
      <c r="G90" s="83"/>
      <c r="H90" s="82"/>
      <c r="I90" s="364"/>
      <c r="J90" s="395"/>
      <c r="K90" s="398"/>
      <c r="L90" s="364"/>
      <c r="M90" s="364"/>
      <c r="N90" s="392"/>
    </row>
    <row r="91" spans="6:14" x14ac:dyDescent="0.25">
      <c r="F91" s="357"/>
      <c r="G91" s="83"/>
      <c r="H91" s="82"/>
      <c r="I91" s="364"/>
      <c r="J91" s="395"/>
      <c r="K91" s="398"/>
      <c r="L91" s="364"/>
      <c r="M91" s="364"/>
      <c r="N91" s="392"/>
    </row>
    <row r="92" spans="6:14" x14ac:dyDescent="0.25">
      <c r="F92" s="357"/>
      <c r="G92" s="83"/>
      <c r="H92" s="82"/>
      <c r="I92" s="364"/>
      <c r="J92" s="395"/>
      <c r="K92" s="398"/>
      <c r="L92" s="364"/>
      <c r="M92" s="364"/>
      <c r="N92" s="392"/>
    </row>
    <row r="93" spans="6:14" ht="15.75" thickBot="1" x14ac:dyDescent="0.3">
      <c r="F93" s="358"/>
      <c r="G93" s="108"/>
      <c r="H93" s="109"/>
      <c r="I93" s="365"/>
      <c r="J93" s="396"/>
      <c r="K93" s="399"/>
      <c r="L93" s="365"/>
      <c r="M93" s="365"/>
      <c r="N93" s="393"/>
    </row>
    <row r="94" spans="6:14" x14ac:dyDescent="0.25">
      <c r="F94" s="356">
        <v>4</v>
      </c>
      <c r="G94" s="106"/>
      <c r="H94" s="110"/>
      <c r="I94" s="363"/>
      <c r="J94" s="394" t="str">
        <f>IF(OR(I94="Stariji kadetski",I94="Kadetski",I94="Mlađi kadetski",I94="Diječji",I94="Mlađi diječji"),"Kadetski",IF(OR(I94="Stariji juniorski",I94="Juniorski",I94="Mlađi juniorski",I94="Mlađi seniorski"),"Juniorski",IF(I94="Seniorski","Seniorski","")))</f>
        <v/>
      </c>
      <c r="K94" s="397"/>
      <c r="L94" s="363"/>
      <c r="M94" s="363"/>
      <c r="N94" s="391" t="str">
        <f t="shared" ref="N94" si="2">IF(ISBLANK(M94),"",IF(AND(K$4="Nacionalna liga I ranga",$L94&gt;9),1,IF(AND(K$4="Nacionalna liga I ranga",$L94&gt;7),0.5,IF(AND(K$4="Nacionalna liga I ranga",$L94&lt;8),0.25,IF(AND($K94="KUP Hrvatske",$L94&gt;11),1,0)))))</f>
        <v/>
      </c>
    </row>
    <row r="95" spans="6:14" x14ac:dyDescent="0.25">
      <c r="F95" s="357"/>
      <c r="G95" s="83"/>
      <c r="H95" s="82"/>
      <c r="I95" s="364"/>
      <c r="J95" s="395"/>
      <c r="K95" s="398"/>
      <c r="L95" s="364"/>
      <c r="M95" s="364"/>
      <c r="N95" s="392"/>
    </row>
    <row r="96" spans="6:14" x14ac:dyDescent="0.25">
      <c r="F96" s="357"/>
      <c r="G96" s="83"/>
      <c r="H96" s="82"/>
      <c r="I96" s="364"/>
      <c r="J96" s="395"/>
      <c r="K96" s="398"/>
      <c r="L96" s="364"/>
      <c r="M96" s="364"/>
      <c r="N96" s="392"/>
    </row>
    <row r="97" spans="6:14" x14ac:dyDescent="0.25">
      <c r="F97" s="357"/>
      <c r="G97" s="83"/>
      <c r="H97" s="82"/>
      <c r="I97" s="364"/>
      <c r="J97" s="395"/>
      <c r="K97" s="398"/>
      <c r="L97" s="364"/>
      <c r="M97" s="364"/>
      <c r="N97" s="392"/>
    </row>
    <row r="98" spans="6:14" x14ac:dyDescent="0.25">
      <c r="F98" s="357"/>
      <c r="G98" s="83"/>
      <c r="H98" s="82"/>
      <c r="I98" s="364"/>
      <c r="J98" s="395"/>
      <c r="K98" s="398"/>
      <c r="L98" s="364"/>
      <c r="M98" s="364"/>
      <c r="N98" s="392"/>
    </row>
    <row r="99" spans="6:14" x14ac:dyDescent="0.25">
      <c r="F99" s="357"/>
      <c r="G99" s="83"/>
      <c r="H99" s="82"/>
      <c r="I99" s="364"/>
      <c r="J99" s="395"/>
      <c r="K99" s="398"/>
      <c r="L99" s="364"/>
      <c r="M99" s="364"/>
      <c r="N99" s="392"/>
    </row>
    <row r="100" spans="6:14" x14ac:dyDescent="0.25">
      <c r="F100" s="357"/>
      <c r="G100" s="83"/>
      <c r="H100" s="82"/>
      <c r="I100" s="364"/>
      <c r="J100" s="395"/>
      <c r="K100" s="398"/>
      <c r="L100" s="364"/>
      <c r="M100" s="364"/>
      <c r="N100" s="392"/>
    </row>
    <row r="101" spans="6:14" x14ac:dyDescent="0.25">
      <c r="F101" s="357"/>
      <c r="G101" s="83"/>
      <c r="H101" s="82"/>
      <c r="I101" s="364"/>
      <c r="J101" s="395"/>
      <c r="K101" s="398"/>
      <c r="L101" s="364"/>
      <c r="M101" s="364"/>
      <c r="N101" s="392"/>
    </row>
    <row r="102" spans="6:14" x14ac:dyDescent="0.25">
      <c r="F102" s="357"/>
      <c r="G102" s="83"/>
      <c r="H102" s="82"/>
      <c r="I102" s="364"/>
      <c r="J102" s="395"/>
      <c r="K102" s="398"/>
      <c r="L102" s="364"/>
      <c r="M102" s="364"/>
      <c r="N102" s="392"/>
    </row>
    <row r="103" spans="6:14" x14ac:dyDescent="0.25">
      <c r="F103" s="357"/>
      <c r="G103" s="83"/>
      <c r="H103" s="82"/>
      <c r="I103" s="364"/>
      <c r="J103" s="395"/>
      <c r="K103" s="398"/>
      <c r="L103" s="364"/>
      <c r="M103" s="364"/>
      <c r="N103" s="392"/>
    </row>
    <row r="104" spans="6:14" x14ac:dyDescent="0.25">
      <c r="F104" s="357"/>
      <c r="G104" s="83"/>
      <c r="H104" s="82"/>
      <c r="I104" s="364"/>
      <c r="J104" s="395" t="str">
        <f>IF(OR(I104="Stariji kadetski",I104="Kadetski",I104="Mlađi kadetski",I104="Diječji",I104="Mlađi diječji"),"Kadetski",IF(OR(I104="Stariji juniorski",I104="Juniorski",I104="Mlađi juniorski",I104="Mlađi seniorski"),"Juniorski",IF(I104="Seniorski","Seniorski","")))</f>
        <v/>
      </c>
      <c r="K104" s="398"/>
      <c r="L104" s="364"/>
      <c r="M104" s="364"/>
      <c r="N104" s="392"/>
    </row>
    <row r="105" spans="6:14" x14ac:dyDescent="0.25">
      <c r="F105" s="357"/>
      <c r="G105" s="83"/>
      <c r="H105" s="82"/>
      <c r="I105" s="364"/>
      <c r="J105" s="395"/>
      <c r="K105" s="398"/>
      <c r="L105" s="364"/>
      <c r="M105" s="364"/>
      <c r="N105" s="392"/>
    </row>
    <row r="106" spans="6:14" x14ac:dyDescent="0.25">
      <c r="F106" s="357"/>
      <c r="G106" s="83"/>
      <c r="H106" s="82"/>
      <c r="I106" s="364"/>
      <c r="J106" s="395"/>
      <c r="K106" s="398"/>
      <c r="L106" s="364"/>
      <c r="M106" s="364"/>
      <c r="N106" s="392"/>
    </row>
    <row r="107" spans="6:14" x14ac:dyDescent="0.25">
      <c r="F107" s="357"/>
      <c r="G107" s="83"/>
      <c r="H107" s="82"/>
      <c r="I107" s="364"/>
      <c r="J107" s="395"/>
      <c r="K107" s="398"/>
      <c r="L107" s="364"/>
      <c r="M107" s="364"/>
      <c r="N107" s="392"/>
    </row>
    <row r="108" spans="6:14" x14ac:dyDescent="0.25">
      <c r="F108" s="357"/>
      <c r="G108" s="83"/>
      <c r="H108" s="82"/>
      <c r="I108" s="364"/>
      <c r="J108" s="395"/>
      <c r="K108" s="398"/>
      <c r="L108" s="364"/>
      <c r="M108" s="364"/>
      <c r="N108" s="392"/>
    </row>
    <row r="109" spans="6:14" x14ac:dyDescent="0.25">
      <c r="F109" s="357"/>
      <c r="G109" s="83"/>
      <c r="H109" s="82"/>
      <c r="I109" s="364"/>
      <c r="J109" s="395"/>
      <c r="K109" s="398"/>
      <c r="L109" s="364"/>
      <c r="M109" s="364"/>
      <c r="N109" s="392"/>
    </row>
    <row r="110" spans="6:14" x14ac:dyDescent="0.25">
      <c r="F110" s="357"/>
      <c r="G110" s="83"/>
      <c r="H110" s="82"/>
      <c r="I110" s="364"/>
      <c r="J110" s="395"/>
      <c r="K110" s="398"/>
      <c r="L110" s="364"/>
      <c r="M110" s="364"/>
      <c r="N110" s="392"/>
    </row>
    <row r="111" spans="6:14" x14ac:dyDescent="0.25">
      <c r="F111" s="357"/>
      <c r="G111" s="83"/>
      <c r="H111" s="82"/>
      <c r="I111" s="364"/>
      <c r="J111" s="395"/>
      <c r="K111" s="398"/>
      <c r="L111" s="364"/>
      <c r="M111" s="364"/>
      <c r="N111" s="392"/>
    </row>
    <row r="112" spans="6:14" x14ac:dyDescent="0.25">
      <c r="F112" s="357"/>
      <c r="G112" s="83"/>
      <c r="H112" s="82"/>
      <c r="I112" s="364"/>
      <c r="J112" s="395"/>
      <c r="K112" s="398"/>
      <c r="L112" s="364"/>
      <c r="M112" s="364"/>
      <c r="N112" s="392"/>
    </row>
    <row r="113" spans="6:14" x14ac:dyDescent="0.25">
      <c r="F113" s="357"/>
      <c r="G113" s="83"/>
      <c r="H113" s="82"/>
      <c r="I113" s="364"/>
      <c r="J113" s="395"/>
      <c r="K113" s="398"/>
      <c r="L113" s="364"/>
      <c r="M113" s="364"/>
      <c r="N113" s="392"/>
    </row>
    <row r="114" spans="6:14" x14ac:dyDescent="0.25">
      <c r="F114" s="357"/>
      <c r="G114" s="83"/>
      <c r="H114" s="82"/>
      <c r="I114" s="364"/>
      <c r="J114" s="395" t="str">
        <f>IF(OR(I114="Stariji kadetski",I114="Kadetski",I114="Mlađi kadetski",I114="Diječji",I114="Mlađi diječji"),"Kadetski",IF(OR(I114="Stariji juniorski",I114="Juniorski",I114="Mlađi juniorski",I114="Mlađi seniorski"),"Juniorski",IF(I114="Seniorski","Seniorski","")))</f>
        <v/>
      </c>
      <c r="K114" s="398"/>
      <c r="L114" s="364"/>
      <c r="M114" s="364"/>
      <c r="N114" s="392"/>
    </row>
    <row r="115" spans="6:14" x14ac:dyDescent="0.25">
      <c r="F115" s="357"/>
      <c r="G115" s="83"/>
      <c r="H115" s="82"/>
      <c r="I115" s="364"/>
      <c r="J115" s="395"/>
      <c r="K115" s="398"/>
      <c r="L115" s="364"/>
      <c r="M115" s="364"/>
      <c r="N115" s="392"/>
    </row>
    <row r="116" spans="6:14" x14ac:dyDescent="0.25">
      <c r="F116" s="357"/>
      <c r="G116" s="83"/>
      <c r="H116" s="82"/>
      <c r="I116" s="364"/>
      <c r="J116" s="395"/>
      <c r="K116" s="398"/>
      <c r="L116" s="364"/>
      <c r="M116" s="364"/>
      <c r="N116" s="392"/>
    </row>
    <row r="117" spans="6:14" x14ac:dyDescent="0.25">
      <c r="F117" s="357"/>
      <c r="G117" s="83"/>
      <c r="H117" s="82"/>
      <c r="I117" s="364"/>
      <c r="J117" s="395"/>
      <c r="K117" s="398"/>
      <c r="L117" s="364"/>
      <c r="M117" s="364"/>
      <c r="N117" s="392"/>
    </row>
    <row r="118" spans="6:14" x14ac:dyDescent="0.25">
      <c r="F118" s="357"/>
      <c r="G118" s="83"/>
      <c r="H118" s="82"/>
      <c r="I118" s="364"/>
      <c r="J118" s="395"/>
      <c r="K118" s="398"/>
      <c r="L118" s="364"/>
      <c r="M118" s="364"/>
      <c r="N118" s="392"/>
    </row>
    <row r="119" spans="6:14" x14ac:dyDescent="0.25">
      <c r="F119" s="357"/>
      <c r="G119" s="83"/>
      <c r="H119" s="82"/>
      <c r="I119" s="364"/>
      <c r="J119" s="395"/>
      <c r="K119" s="398"/>
      <c r="L119" s="364"/>
      <c r="M119" s="364"/>
      <c r="N119" s="392"/>
    </row>
    <row r="120" spans="6:14" x14ac:dyDescent="0.25">
      <c r="F120" s="357"/>
      <c r="G120" s="83"/>
      <c r="H120" s="82"/>
      <c r="I120" s="364"/>
      <c r="J120" s="395"/>
      <c r="K120" s="398"/>
      <c r="L120" s="364"/>
      <c r="M120" s="364"/>
      <c r="N120" s="392"/>
    </row>
    <row r="121" spans="6:14" x14ac:dyDescent="0.25">
      <c r="F121" s="357"/>
      <c r="G121" s="83"/>
      <c r="H121" s="82"/>
      <c r="I121" s="364"/>
      <c r="J121" s="395"/>
      <c r="K121" s="398"/>
      <c r="L121" s="364"/>
      <c r="M121" s="364"/>
      <c r="N121" s="392"/>
    </row>
    <row r="122" spans="6:14" x14ac:dyDescent="0.25">
      <c r="F122" s="357"/>
      <c r="G122" s="83"/>
      <c r="H122" s="82"/>
      <c r="I122" s="364"/>
      <c r="J122" s="395"/>
      <c r="K122" s="398"/>
      <c r="L122" s="364"/>
      <c r="M122" s="364"/>
      <c r="N122" s="392"/>
    </row>
    <row r="123" spans="6:14" ht="15.75" thickBot="1" x14ac:dyDescent="0.3">
      <c r="F123" s="358"/>
      <c r="G123" s="108"/>
      <c r="H123" s="109"/>
      <c r="I123" s="365"/>
      <c r="J123" s="396"/>
      <c r="K123" s="399"/>
      <c r="L123" s="365"/>
      <c r="M123" s="365"/>
      <c r="N123" s="393"/>
    </row>
    <row r="124" spans="6:14" x14ac:dyDescent="0.25">
      <c r="F124" s="356">
        <v>5</v>
      </c>
      <c r="G124" s="106"/>
      <c r="H124" s="110"/>
      <c r="I124" s="363"/>
      <c r="J124" s="394" t="str">
        <f>IF(OR(I124="Stariji kadetski",I124="Kadetski",I124="Mlađi kadetski",I124="Diječji",I124="Mlađi diječji"),"Kadetski",IF(OR(I124="Stariji juniorski",I124="Juniorski",I124="Mlađi juniorski",I124="Mlađi seniorski"),"Juniorski",IF(I124="Seniorski","Seniorski","")))</f>
        <v/>
      </c>
      <c r="K124" s="397"/>
      <c r="L124" s="363"/>
      <c r="M124" s="363"/>
      <c r="N124" s="391" t="str">
        <f t="shared" ref="N124" si="3">IF(ISBLANK(M124),"",IF(AND(K$4="Nacionalna liga I ranga",$L124&gt;9),1,IF(AND(K$4="Nacionalna liga I ranga",$L124&gt;7),0.5,IF(AND(K$4="Nacionalna liga I ranga",$L124&lt;8),0.25,IF(AND($K124="KUP Hrvatske",$L124&gt;11),1,0)))))</f>
        <v/>
      </c>
    </row>
    <row r="125" spans="6:14" x14ac:dyDescent="0.25">
      <c r="F125" s="357"/>
      <c r="G125" s="83"/>
      <c r="H125" s="82"/>
      <c r="I125" s="364"/>
      <c r="J125" s="395"/>
      <c r="K125" s="398"/>
      <c r="L125" s="364"/>
      <c r="M125" s="364"/>
      <c r="N125" s="392"/>
    </row>
    <row r="126" spans="6:14" x14ac:dyDescent="0.25">
      <c r="F126" s="357"/>
      <c r="G126" s="83"/>
      <c r="H126" s="82"/>
      <c r="I126" s="364"/>
      <c r="J126" s="395"/>
      <c r="K126" s="398"/>
      <c r="L126" s="364"/>
      <c r="M126" s="364"/>
      <c r="N126" s="392"/>
    </row>
    <row r="127" spans="6:14" x14ac:dyDescent="0.25">
      <c r="F127" s="357"/>
      <c r="G127" s="83"/>
      <c r="H127" s="82"/>
      <c r="I127" s="364"/>
      <c r="J127" s="395"/>
      <c r="K127" s="398"/>
      <c r="L127" s="364"/>
      <c r="M127" s="364"/>
      <c r="N127" s="392"/>
    </row>
    <row r="128" spans="6:14" x14ac:dyDescent="0.25">
      <c r="F128" s="357"/>
      <c r="G128" s="83"/>
      <c r="H128" s="82"/>
      <c r="I128" s="364"/>
      <c r="J128" s="395"/>
      <c r="K128" s="398"/>
      <c r="L128" s="364"/>
      <c r="M128" s="364"/>
      <c r="N128" s="392"/>
    </row>
    <row r="129" spans="6:14" x14ac:dyDescent="0.25">
      <c r="F129" s="357"/>
      <c r="G129" s="83"/>
      <c r="H129" s="82"/>
      <c r="I129" s="364"/>
      <c r="J129" s="395"/>
      <c r="K129" s="398"/>
      <c r="L129" s="364"/>
      <c r="M129" s="364"/>
      <c r="N129" s="392"/>
    </row>
    <row r="130" spans="6:14" x14ac:dyDescent="0.25">
      <c r="F130" s="357"/>
      <c r="G130" s="83"/>
      <c r="H130" s="82"/>
      <c r="I130" s="364"/>
      <c r="J130" s="395"/>
      <c r="K130" s="398"/>
      <c r="L130" s="364"/>
      <c r="M130" s="364"/>
      <c r="N130" s="392"/>
    </row>
    <row r="131" spans="6:14" x14ac:dyDescent="0.25">
      <c r="F131" s="357"/>
      <c r="G131" s="83"/>
      <c r="H131" s="82"/>
      <c r="I131" s="364"/>
      <c r="J131" s="395"/>
      <c r="K131" s="398"/>
      <c r="L131" s="364"/>
      <c r="M131" s="364"/>
      <c r="N131" s="392"/>
    </row>
    <row r="132" spans="6:14" x14ac:dyDescent="0.25">
      <c r="F132" s="357"/>
      <c r="G132" s="83"/>
      <c r="H132" s="82"/>
      <c r="I132" s="364"/>
      <c r="J132" s="395"/>
      <c r="K132" s="398"/>
      <c r="L132" s="364"/>
      <c r="M132" s="364"/>
      <c r="N132" s="392"/>
    </row>
    <row r="133" spans="6:14" x14ac:dyDescent="0.25">
      <c r="F133" s="357"/>
      <c r="G133" s="83"/>
      <c r="H133" s="82"/>
      <c r="I133" s="364"/>
      <c r="J133" s="395"/>
      <c r="K133" s="398"/>
      <c r="L133" s="364"/>
      <c r="M133" s="364"/>
      <c r="N133" s="392"/>
    </row>
    <row r="134" spans="6:14" x14ac:dyDescent="0.25">
      <c r="F134" s="357"/>
      <c r="G134" s="83"/>
      <c r="H134" s="82"/>
      <c r="I134" s="364"/>
      <c r="J134" s="395" t="str">
        <f>IF(OR(I134="Stariji kadetski",I134="Kadetski",I134="Mlađi kadetski",I134="Diječji",I134="Mlađi diječji"),"Kadetski",IF(OR(I134="Stariji juniorski",I134="Juniorski",I134="Mlađi juniorski",I134="Mlađi seniorski"),"Juniorski",IF(I134="Seniorski","Seniorski","")))</f>
        <v/>
      </c>
      <c r="K134" s="398"/>
      <c r="L134" s="364"/>
      <c r="M134" s="364"/>
      <c r="N134" s="392"/>
    </row>
    <row r="135" spans="6:14" x14ac:dyDescent="0.25">
      <c r="F135" s="357"/>
      <c r="G135" s="83"/>
      <c r="H135" s="82"/>
      <c r="I135" s="364"/>
      <c r="J135" s="395"/>
      <c r="K135" s="398"/>
      <c r="L135" s="364"/>
      <c r="M135" s="364"/>
      <c r="N135" s="392"/>
    </row>
    <row r="136" spans="6:14" x14ac:dyDescent="0.25">
      <c r="F136" s="357"/>
      <c r="G136" s="83"/>
      <c r="H136" s="82"/>
      <c r="I136" s="364"/>
      <c r="J136" s="395"/>
      <c r="K136" s="398"/>
      <c r="L136" s="364"/>
      <c r="M136" s="364"/>
      <c r="N136" s="392"/>
    </row>
    <row r="137" spans="6:14" x14ac:dyDescent="0.25">
      <c r="F137" s="357"/>
      <c r="G137" s="83"/>
      <c r="H137" s="82"/>
      <c r="I137" s="364"/>
      <c r="J137" s="395"/>
      <c r="K137" s="398"/>
      <c r="L137" s="364"/>
      <c r="M137" s="364"/>
      <c r="N137" s="392"/>
    </row>
    <row r="138" spans="6:14" x14ac:dyDescent="0.25">
      <c r="F138" s="357"/>
      <c r="G138" s="83"/>
      <c r="H138" s="82"/>
      <c r="I138" s="364"/>
      <c r="J138" s="395"/>
      <c r="K138" s="398"/>
      <c r="L138" s="364"/>
      <c r="M138" s="364"/>
      <c r="N138" s="392"/>
    </row>
    <row r="139" spans="6:14" x14ac:dyDescent="0.25">
      <c r="F139" s="357"/>
      <c r="G139" s="83"/>
      <c r="H139" s="82"/>
      <c r="I139" s="364"/>
      <c r="J139" s="395"/>
      <c r="K139" s="398"/>
      <c r="L139" s="364"/>
      <c r="M139" s="364"/>
      <c r="N139" s="392"/>
    </row>
    <row r="140" spans="6:14" x14ac:dyDescent="0.25">
      <c r="F140" s="357"/>
      <c r="G140" s="83"/>
      <c r="H140" s="82"/>
      <c r="I140" s="364"/>
      <c r="J140" s="395"/>
      <c r="K140" s="398"/>
      <c r="L140" s="364"/>
      <c r="M140" s="364"/>
      <c r="N140" s="392"/>
    </row>
    <row r="141" spans="6:14" x14ac:dyDescent="0.25">
      <c r="F141" s="357"/>
      <c r="G141" s="83"/>
      <c r="H141" s="82"/>
      <c r="I141" s="364"/>
      <c r="J141" s="395"/>
      <c r="K141" s="398"/>
      <c r="L141" s="364"/>
      <c r="M141" s="364"/>
      <c r="N141" s="392"/>
    </row>
    <row r="142" spans="6:14" x14ac:dyDescent="0.25">
      <c r="F142" s="357"/>
      <c r="G142" s="83"/>
      <c r="H142" s="82"/>
      <c r="I142" s="364"/>
      <c r="J142" s="395"/>
      <c r="K142" s="398"/>
      <c r="L142" s="364"/>
      <c r="M142" s="364"/>
      <c r="N142" s="392"/>
    </row>
    <row r="143" spans="6:14" x14ac:dyDescent="0.25">
      <c r="F143" s="357"/>
      <c r="G143" s="83"/>
      <c r="H143" s="82"/>
      <c r="I143" s="364"/>
      <c r="J143" s="395"/>
      <c r="K143" s="398"/>
      <c r="L143" s="364"/>
      <c r="M143" s="364"/>
      <c r="N143" s="392"/>
    </row>
    <row r="144" spans="6:14" x14ac:dyDescent="0.25">
      <c r="F144" s="357"/>
      <c r="G144" s="83"/>
      <c r="H144" s="82"/>
      <c r="I144" s="364"/>
      <c r="J144" s="395" t="str">
        <f>IF(OR(I144="Stariji kadetski",I144="Kadetski",I144="Mlađi kadetski",I144="Diječji",I144="Mlađi diječji"),"Kadetski",IF(OR(I144="Stariji juniorski",I144="Juniorski",I144="Mlađi juniorski",I144="Mlađi seniorski"),"Juniorski",IF(I144="Seniorski","Seniorski","")))</f>
        <v/>
      </c>
      <c r="K144" s="398"/>
      <c r="L144" s="364"/>
      <c r="M144" s="364"/>
      <c r="N144" s="392"/>
    </row>
    <row r="145" spans="6:14" x14ac:dyDescent="0.25">
      <c r="F145" s="357"/>
      <c r="G145" s="83"/>
      <c r="H145" s="82"/>
      <c r="I145" s="364"/>
      <c r="J145" s="395"/>
      <c r="K145" s="398"/>
      <c r="L145" s="364"/>
      <c r="M145" s="364"/>
      <c r="N145" s="392"/>
    </row>
    <row r="146" spans="6:14" x14ac:dyDescent="0.25">
      <c r="F146" s="357"/>
      <c r="G146" s="83"/>
      <c r="H146" s="82"/>
      <c r="I146" s="364"/>
      <c r="J146" s="395"/>
      <c r="K146" s="398"/>
      <c r="L146" s="364"/>
      <c r="M146" s="364"/>
      <c r="N146" s="392"/>
    </row>
    <row r="147" spans="6:14" x14ac:dyDescent="0.25">
      <c r="F147" s="357"/>
      <c r="G147" s="83"/>
      <c r="H147" s="82"/>
      <c r="I147" s="364"/>
      <c r="J147" s="395"/>
      <c r="K147" s="398"/>
      <c r="L147" s="364"/>
      <c r="M147" s="364"/>
      <c r="N147" s="392"/>
    </row>
    <row r="148" spans="6:14" x14ac:dyDescent="0.25">
      <c r="F148" s="357"/>
      <c r="G148" s="83"/>
      <c r="H148" s="82"/>
      <c r="I148" s="364"/>
      <c r="J148" s="395"/>
      <c r="K148" s="398"/>
      <c r="L148" s="364"/>
      <c r="M148" s="364"/>
      <c r="N148" s="392"/>
    </row>
    <row r="149" spans="6:14" x14ac:dyDescent="0.25">
      <c r="F149" s="357"/>
      <c r="G149" s="83"/>
      <c r="H149" s="82"/>
      <c r="I149" s="364"/>
      <c r="J149" s="395"/>
      <c r="K149" s="398"/>
      <c r="L149" s="364"/>
      <c r="M149" s="364"/>
      <c r="N149" s="392"/>
    </row>
    <row r="150" spans="6:14" x14ac:dyDescent="0.25">
      <c r="F150" s="357"/>
      <c r="G150" s="83"/>
      <c r="H150" s="82"/>
      <c r="I150" s="364"/>
      <c r="J150" s="395"/>
      <c r="K150" s="398"/>
      <c r="L150" s="364"/>
      <c r="M150" s="364"/>
      <c r="N150" s="392"/>
    </row>
    <row r="151" spans="6:14" x14ac:dyDescent="0.25">
      <c r="F151" s="357"/>
      <c r="G151" s="83"/>
      <c r="H151" s="82"/>
      <c r="I151" s="364"/>
      <c r="J151" s="395"/>
      <c r="K151" s="398"/>
      <c r="L151" s="364"/>
      <c r="M151" s="364"/>
      <c r="N151" s="392"/>
    </row>
    <row r="152" spans="6:14" x14ac:dyDescent="0.25">
      <c r="F152" s="357"/>
      <c r="G152" s="83"/>
      <c r="H152" s="82"/>
      <c r="I152" s="364"/>
      <c r="J152" s="395"/>
      <c r="K152" s="398"/>
      <c r="L152" s="364"/>
      <c r="M152" s="364"/>
      <c r="N152" s="392"/>
    </row>
    <row r="153" spans="6:14" ht="15.75" thickBot="1" x14ac:dyDescent="0.3">
      <c r="F153" s="358"/>
      <c r="G153" s="108"/>
      <c r="H153" s="109"/>
      <c r="I153" s="365"/>
      <c r="J153" s="396"/>
      <c r="K153" s="399"/>
      <c r="L153" s="365"/>
      <c r="M153" s="365"/>
      <c r="N153" s="393"/>
    </row>
    <row r="154" spans="6:14" x14ac:dyDescent="0.25">
      <c r="F154" s="356">
        <v>6</v>
      </c>
      <c r="G154" s="106"/>
      <c r="H154" s="110"/>
      <c r="I154" s="363"/>
      <c r="J154" s="394" t="str">
        <f>IF(OR(I154="Stariji kadetski",I154="Kadetski",I154="Mlađi kadetski",I154="Diječji",I154="Mlađi diječji"),"Kadetski",IF(OR(I154="Stariji juniorski",I154="Juniorski",I154="Mlađi juniorski",I154="Mlađi seniorski"),"Juniorski",IF(I154="Seniorski","Seniorski","")))</f>
        <v/>
      </c>
      <c r="K154" s="397"/>
      <c r="L154" s="363"/>
      <c r="M154" s="363"/>
      <c r="N154" s="391" t="str">
        <f t="shared" ref="N154" si="4">IF(ISBLANK(M154),"",IF(AND(K$4="Nacionalna liga I ranga",$L154&gt;9),1,IF(AND(K$4="Nacionalna liga I ranga",$L154&gt;7),0.5,IF(AND(K$4="Nacionalna liga I ranga",$L154&lt;8),0.25,IF(AND($K154="KUP Hrvatske",$L154&gt;11),1,0)))))</f>
        <v/>
      </c>
    </row>
    <row r="155" spans="6:14" x14ac:dyDescent="0.25">
      <c r="F155" s="357"/>
      <c r="G155" s="83"/>
      <c r="H155" s="82"/>
      <c r="I155" s="364"/>
      <c r="J155" s="395"/>
      <c r="K155" s="398"/>
      <c r="L155" s="364"/>
      <c r="M155" s="364"/>
      <c r="N155" s="392"/>
    </row>
    <row r="156" spans="6:14" x14ac:dyDescent="0.25">
      <c r="F156" s="357"/>
      <c r="G156" s="83"/>
      <c r="H156" s="82"/>
      <c r="I156" s="364"/>
      <c r="J156" s="395"/>
      <c r="K156" s="398"/>
      <c r="L156" s="364"/>
      <c r="M156" s="364"/>
      <c r="N156" s="392"/>
    </row>
    <row r="157" spans="6:14" x14ac:dyDescent="0.25">
      <c r="F157" s="357"/>
      <c r="G157" s="83"/>
      <c r="H157" s="82"/>
      <c r="I157" s="364"/>
      <c r="J157" s="395"/>
      <c r="K157" s="398"/>
      <c r="L157" s="364"/>
      <c r="M157" s="364"/>
      <c r="N157" s="392"/>
    </row>
    <row r="158" spans="6:14" x14ac:dyDescent="0.25">
      <c r="F158" s="357"/>
      <c r="G158" s="83"/>
      <c r="H158" s="82"/>
      <c r="I158" s="364"/>
      <c r="J158" s="395"/>
      <c r="K158" s="398"/>
      <c r="L158" s="364"/>
      <c r="M158" s="364"/>
      <c r="N158" s="392"/>
    </row>
    <row r="159" spans="6:14" x14ac:dyDescent="0.25">
      <c r="F159" s="357"/>
      <c r="G159" s="83"/>
      <c r="H159" s="82"/>
      <c r="I159" s="364"/>
      <c r="J159" s="395"/>
      <c r="K159" s="398"/>
      <c r="L159" s="364"/>
      <c r="M159" s="364"/>
      <c r="N159" s="392"/>
    </row>
    <row r="160" spans="6:14" x14ac:dyDescent="0.25">
      <c r="F160" s="357"/>
      <c r="G160" s="83"/>
      <c r="H160" s="82"/>
      <c r="I160" s="364"/>
      <c r="J160" s="395"/>
      <c r="K160" s="398"/>
      <c r="L160" s="364"/>
      <c r="M160" s="364"/>
      <c r="N160" s="392"/>
    </row>
    <row r="161" spans="6:14" x14ac:dyDescent="0.25">
      <c r="F161" s="357"/>
      <c r="G161" s="83"/>
      <c r="H161" s="82"/>
      <c r="I161" s="364"/>
      <c r="J161" s="395"/>
      <c r="K161" s="398"/>
      <c r="L161" s="364"/>
      <c r="M161" s="364"/>
      <c r="N161" s="392"/>
    </row>
    <row r="162" spans="6:14" x14ac:dyDescent="0.25">
      <c r="F162" s="357"/>
      <c r="G162" s="83"/>
      <c r="H162" s="82"/>
      <c r="I162" s="364"/>
      <c r="J162" s="395"/>
      <c r="K162" s="398"/>
      <c r="L162" s="364"/>
      <c r="M162" s="364"/>
      <c r="N162" s="392"/>
    </row>
    <row r="163" spans="6:14" x14ac:dyDescent="0.25">
      <c r="F163" s="357"/>
      <c r="G163" s="83"/>
      <c r="H163" s="82"/>
      <c r="I163" s="364"/>
      <c r="J163" s="395"/>
      <c r="K163" s="398"/>
      <c r="L163" s="364"/>
      <c r="M163" s="364"/>
      <c r="N163" s="392"/>
    </row>
    <row r="164" spans="6:14" x14ac:dyDescent="0.25">
      <c r="F164" s="357"/>
      <c r="G164" s="83"/>
      <c r="H164" s="82"/>
      <c r="I164" s="364"/>
      <c r="J164" s="395" t="str">
        <f>IF(OR(I164="Stariji kadetski",I164="Kadetski",I164="Mlađi kadetski",I164="Diječji",I164="Mlađi diječji"),"Kadetski",IF(OR(I164="Stariji juniorski",I164="Juniorski",I164="Mlađi juniorski",I164="Mlađi seniorski"),"Juniorski",IF(I164="Seniorski","Seniorski","")))</f>
        <v/>
      </c>
      <c r="K164" s="398"/>
      <c r="L164" s="364"/>
      <c r="M164" s="364"/>
      <c r="N164" s="392"/>
    </row>
    <row r="165" spans="6:14" x14ac:dyDescent="0.25">
      <c r="F165" s="357"/>
      <c r="G165" s="83"/>
      <c r="H165" s="82"/>
      <c r="I165" s="364"/>
      <c r="J165" s="395"/>
      <c r="K165" s="398"/>
      <c r="L165" s="364"/>
      <c r="M165" s="364"/>
      <c r="N165" s="392"/>
    </row>
    <row r="166" spans="6:14" x14ac:dyDescent="0.25">
      <c r="F166" s="357"/>
      <c r="G166" s="83"/>
      <c r="H166" s="82"/>
      <c r="I166" s="364"/>
      <c r="J166" s="395"/>
      <c r="K166" s="398"/>
      <c r="L166" s="364"/>
      <c r="M166" s="364"/>
      <c r="N166" s="392"/>
    </row>
    <row r="167" spans="6:14" x14ac:dyDescent="0.25">
      <c r="F167" s="357"/>
      <c r="G167" s="83"/>
      <c r="H167" s="82"/>
      <c r="I167" s="364"/>
      <c r="J167" s="395"/>
      <c r="K167" s="398"/>
      <c r="L167" s="364"/>
      <c r="M167" s="364"/>
      <c r="N167" s="392"/>
    </row>
    <row r="168" spans="6:14" x14ac:dyDescent="0.25">
      <c r="F168" s="357"/>
      <c r="G168" s="83"/>
      <c r="H168" s="82"/>
      <c r="I168" s="364"/>
      <c r="J168" s="395"/>
      <c r="K168" s="398"/>
      <c r="L168" s="364"/>
      <c r="M168" s="364"/>
      <c r="N168" s="392"/>
    </row>
    <row r="169" spans="6:14" x14ac:dyDescent="0.25">
      <c r="F169" s="357"/>
      <c r="G169" s="83"/>
      <c r="H169" s="82"/>
      <c r="I169" s="364"/>
      <c r="J169" s="395"/>
      <c r="K169" s="398"/>
      <c r="L169" s="364"/>
      <c r="M169" s="364"/>
      <c r="N169" s="392"/>
    </row>
    <row r="170" spans="6:14" x14ac:dyDescent="0.25">
      <c r="F170" s="357"/>
      <c r="G170" s="83"/>
      <c r="H170" s="82"/>
      <c r="I170" s="364"/>
      <c r="J170" s="395"/>
      <c r="K170" s="398"/>
      <c r="L170" s="364"/>
      <c r="M170" s="364"/>
      <c r="N170" s="392"/>
    </row>
    <row r="171" spans="6:14" x14ac:dyDescent="0.25">
      <c r="F171" s="357"/>
      <c r="G171" s="83"/>
      <c r="H171" s="82"/>
      <c r="I171" s="364"/>
      <c r="J171" s="395"/>
      <c r="K171" s="398"/>
      <c r="L171" s="364"/>
      <c r="M171" s="364"/>
      <c r="N171" s="392"/>
    </row>
    <row r="172" spans="6:14" x14ac:dyDescent="0.25">
      <c r="F172" s="357"/>
      <c r="G172" s="83"/>
      <c r="H172" s="82"/>
      <c r="I172" s="364"/>
      <c r="J172" s="395"/>
      <c r="K172" s="398"/>
      <c r="L172" s="364"/>
      <c r="M172" s="364"/>
      <c r="N172" s="392"/>
    </row>
    <row r="173" spans="6:14" x14ac:dyDescent="0.25">
      <c r="F173" s="357"/>
      <c r="G173" s="83"/>
      <c r="H173" s="82"/>
      <c r="I173" s="364"/>
      <c r="J173" s="395"/>
      <c r="K173" s="398"/>
      <c r="L173" s="364"/>
      <c r="M173" s="364"/>
      <c r="N173" s="392"/>
    </row>
    <row r="174" spans="6:14" x14ac:dyDescent="0.25">
      <c r="F174" s="357"/>
      <c r="G174" s="83"/>
      <c r="H174" s="82"/>
      <c r="I174" s="364"/>
      <c r="J174" s="395" t="str">
        <f>IF(OR(I174="Stariji kadetski",I174="Kadetski",I174="Mlađi kadetski",I174="Diječji",I174="Mlađi diječji"),"Kadetski",IF(OR(I174="Stariji juniorski",I174="Juniorski",I174="Mlađi juniorski",I174="Mlađi seniorski"),"Juniorski",IF(I174="Seniorski","Seniorski","")))</f>
        <v/>
      </c>
      <c r="K174" s="398"/>
      <c r="L174" s="364"/>
      <c r="M174" s="364"/>
      <c r="N174" s="392"/>
    </row>
    <row r="175" spans="6:14" x14ac:dyDescent="0.25">
      <c r="F175" s="357"/>
      <c r="G175" s="83"/>
      <c r="H175" s="82"/>
      <c r="I175" s="364"/>
      <c r="J175" s="395"/>
      <c r="K175" s="398"/>
      <c r="L175" s="364"/>
      <c r="M175" s="364"/>
      <c r="N175" s="392"/>
    </row>
    <row r="176" spans="6:14" x14ac:dyDescent="0.25">
      <c r="F176" s="357"/>
      <c r="G176" s="83"/>
      <c r="H176" s="82"/>
      <c r="I176" s="364"/>
      <c r="J176" s="395"/>
      <c r="K176" s="398"/>
      <c r="L176" s="364"/>
      <c r="M176" s="364"/>
      <c r="N176" s="392"/>
    </row>
    <row r="177" spans="6:14" x14ac:dyDescent="0.25">
      <c r="F177" s="357"/>
      <c r="G177" s="83"/>
      <c r="H177" s="82"/>
      <c r="I177" s="364"/>
      <c r="J177" s="395"/>
      <c r="K177" s="398"/>
      <c r="L177" s="364"/>
      <c r="M177" s="364"/>
      <c r="N177" s="392"/>
    </row>
    <row r="178" spans="6:14" x14ac:dyDescent="0.25">
      <c r="F178" s="357"/>
      <c r="G178" s="83"/>
      <c r="H178" s="82"/>
      <c r="I178" s="364"/>
      <c r="J178" s="395"/>
      <c r="K178" s="398"/>
      <c r="L178" s="364"/>
      <c r="M178" s="364"/>
      <c r="N178" s="392"/>
    </row>
    <row r="179" spans="6:14" x14ac:dyDescent="0.25">
      <c r="F179" s="357"/>
      <c r="G179" s="83"/>
      <c r="H179" s="82"/>
      <c r="I179" s="364"/>
      <c r="J179" s="395"/>
      <c r="K179" s="398"/>
      <c r="L179" s="364"/>
      <c r="M179" s="364"/>
      <c r="N179" s="392"/>
    </row>
    <row r="180" spans="6:14" x14ac:dyDescent="0.25">
      <c r="F180" s="357"/>
      <c r="G180" s="83"/>
      <c r="H180" s="82"/>
      <c r="I180" s="364"/>
      <c r="J180" s="395"/>
      <c r="K180" s="398"/>
      <c r="L180" s="364"/>
      <c r="M180" s="364"/>
      <c r="N180" s="392"/>
    </row>
    <row r="181" spans="6:14" x14ac:dyDescent="0.25">
      <c r="F181" s="357"/>
      <c r="G181" s="83"/>
      <c r="H181" s="82"/>
      <c r="I181" s="364"/>
      <c r="J181" s="395"/>
      <c r="K181" s="398"/>
      <c r="L181" s="364"/>
      <c r="M181" s="364"/>
      <c r="N181" s="392"/>
    </row>
    <row r="182" spans="6:14" x14ac:dyDescent="0.25">
      <c r="F182" s="357"/>
      <c r="G182" s="83"/>
      <c r="H182" s="82"/>
      <c r="I182" s="364"/>
      <c r="J182" s="395"/>
      <c r="K182" s="398"/>
      <c r="L182" s="364"/>
      <c r="M182" s="364"/>
      <c r="N182" s="392"/>
    </row>
    <row r="183" spans="6:14" ht="15.75" thickBot="1" x14ac:dyDescent="0.3">
      <c r="F183" s="358"/>
      <c r="G183" s="108"/>
      <c r="H183" s="109"/>
      <c r="I183" s="365"/>
      <c r="J183" s="396"/>
      <c r="K183" s="399"/>
      <c r="L183" s="365"/>
      <c r="M183" s="365"/>
      <c r="N183" s="393"/>
    </row>
    <row r="184" spans="6:14" x14ac:dyDescent="0.25">
      <c r="F184" s="356">
        <v>7</v>
      </c>
      <c r="G184" s="106"/>
      <c r="H184" s="110"/>
      <c r="I184" s="363"/>
      <c r="J184" s="394" t="str">
        <f>IF(OR(I184="Stariji kadetski",I184="Kadetski",I184="Mlađi kadetski",I184="Diječji",I184="Mlađi diječji"),"Kadetski",IF(OR(I184="Stariji juniorski",I184="Juniorski",I184="Mlađi juniorski",I184="Mlađi seniorski"),"Juniorski",IF(I184="Seniorski","Seniorski","")))</f>
        <v/>
      </c>
      <c r="K184" s="397"/>
      <c r="L184" s="363"/>
      <c r="M184" s="363"/>
      <c r="N184" s="391" t="str">
        <f t="shared" ref="N184" si="5">IF(ISBLANK(M184),"",IF(AND(K$4="Nacionalna liga I ranga",$L184&gt;9),1,IF(AND(K$4="Nacionalna liga I ranga",$L184&gt;7),0.5,IF(AND(K$4="Nacionalna liga I ranga",$L184&lt;8),0.25,IF(AND($K184="KUP Hrvatske",$L184&gt;11),1,0)))))</f>
        <v/>
      </c>
    </row>
    <row r="185" spans="6:14" x14ac:dyDescent="0.25">
      <c r="F185" s="357"/>
      <c r="G185" s="83"/>
      <c r="H185" s="82"/>
      <c r="I185" s="364"/>
      <c r="J185" s="395"/>
      <c r="K185" s="398"/>
      <c r="L185" s="364"/>
      <c r="M185" s="364"/>
      <c r="N185" s="392"/>
    </row>
    <row r="186" spans="6:14" x14ac:dyDescent="0.25">
      <c r="F186" s="357"/>
      <c r="G186" s="83"/>
      <c r="H186" s="82"/>
      <c r="I186" s="364"/>
      <c r="J186" s="395"/>
      <c r="K186" s="398"/>
      <c r="L186" s="364"/>
      <c r="M186" s="364"/>
      <c r="N186" s="392"/>
    </row>
    <row r="187" spans="6:14" x14ac:dyDescent="0.25">
      <c r="F187" s="357"/>
      <c r="G187" s="83"/>
      <c r="H187" s="82"/>
      <c r="I187" s="364"/>
      <c r="J187" s="395"/>
      <c r="K187" s="398"/>
      <c r="L187" s="364"/>
      <c r="M187" s="364"/>
      <c r="N187" s="392"/>
    </row>
    <row r="188" spans="6:14" x14ac:dyDescent="0.25">
      <c r="F188" s="357"/>
      <c r="G188" s="83"/>
      <c r="H188" s="82"/>
      <c r="I188" s="364"/>
      <c r="J188" s="395"/>
      <c r="K188" s="398"/>
      <c r="L188" s="364"/>
      <c r="M188" s="364"/>
      <c r="N188" s="392"/>
    </row>
    <row r="189" spans="6:14" x14ac:dyDescent="0.25">
      <c r="F189" s="357"/>
      <c r="G189" s="83"/>
      <c r="H189" s="82"/>
      <c r="I189" s="364"/>
      <c r="J189" s="395"/>
      <c r="K189" s="398"/>
      <c r="L189" s="364"/>
      <c r="M189" s="364"/>
      <c r="N189" s="392"/>
    </row>
    <row r="190" spans="6:14" x14ac:dyDescent="0.25">
      <c r="F190" s="357"/>
      <c r="G190" s="83"/>
      <c r="H190" s="82"/>
      <c r="I190" s="364"/>
      <c r="J190" s="395"/>
      <c r="K190" s="398"/>
      <c r="L190" s="364"/>
      <c r="M190" s="364"/>
      <c r="N190" s="392"/>
    </row>
    <row r="191" spans="6:14" x14ac:dyDescent="0.25">
      <c r="F191" s="357"/>
      <c r="G191" s="83"/>
      <c r="H191" s="82"/>
      <c r="I191" s="364"/>
      <c r="J191" s="395"/>
      <c r="K191" s="398"/>
      <c r="L191" s="364"/>
      <c r="M191" s="364"/>
      <c r="N191" s="392"/>
    </row>
    <row r="192" spans="6:14" x14ac:dyDescent="0.25">
      <c r="F192" s="357"/>
      <c r="G192" s="83"/>
      <c r="H192" s="82"/>
      <c r="I192" s="364"/>
      <c r="J192" s="395"/>
      <c r="K192" s="398"/>
      <c r="L192" s="364"/>
      <c r="M192" s="364"/>
      <c r="N192" s="392"/>
    </row>
    <row r="193" spans="6:14" x14ac:dyDescent="0.25">
      <c r="F193" s="357"/>
      <c r="G193" s="83"/>
      <c r="H193" s="82"/>
      <c r="I193" s="364"/>
      <c r="J193" s="395"/>
      <c r="K193" s="398"/>
      <c r="L193" s="364"/>
      <c r="M193" s="364"/>
      <c r="N193" s="392"/>
    </row>
    <row r="194" spans="6:14" x14ac:dyDescent="0.25">
      <c r="F194" s="357"/>
      <c r="G194" s="83"/>
      <c r="H194" s="82"/>
      <c r="I194" s="364"/>
      <c r="J194" s="395" t="str">
        <f>IF(OR(I194="Stariji kadetski",I194="Kadetski",I194="Mlađi kadetski",I194="Diječji",I194="Mlađi diječji"),"Kadetski",IF(OR(I194="Stariji juniorski",I194="Juniorski",I194="Mlađi juniorski",I194="Mlađi seniorski"),"Juniorski",IF(I194="Seniorski","Seniorski","")))</f>
        <v/>
      </c>
      <c r="K194" s="398"/>
      <c r="L194" s="364"/>
      <c r="M194" s="364"/>
      <c r="N194" s="392"/>
    </row>
    <row r="195" spans="6:14" x14ac:dyDescent="0.25">
      <c r="F195" s="357"/>
      <c r="G195" s="83"/>
      <c r="H195" s="82"/>
      <c r="I195" s="364"/>
      <c r="J195" s="395"/>
      <c r="K195" s="398"/>
      <c r="L195" s="364"/>
      <c r="M195" s="364"/>
      <c r="N195" s="392"/>
    </row>
    <row r="196" spans="6:14" x14ac:dyDescent="0.25">
      <c r="F196" s="357"/>
      <c r="G196" s="83"/>
      <c r="H196" s="82"/>
      <c r="I196" s="364"/>
      <c r="J196" s="395"/>
      <c r="K196" s="398"/>
      <c r="L196" s="364"/>
      <c r="M196" s="364"/>
      <c r="N196" s="392"/>
    </row>
    <row r="197" spans="6:14" x14ac:dyDescent="0.25">
      <c r="F197" s="357"/>
      <c r="G197" s="83"/>
      <c r="H197" s="82"/>
      <c r="I197" s="364"/>
      <c r="J197" s="395"/>
      <c r="K197" s="398"/>
      <c r="L197" s="364"/>
      <c r="M197" s="364"/>
      <c r="N197" s="392"/>
    </row>
    <row r="198" spans="6:14" x14ac:dyDescent="0.25">
      <c r="F198" s="357"/>
      <c r="G198" s="83"/>
      <c r="H198" s="82"/>
      <c r="I198" s="364"/>
      <c r="J198" s="395"/>
      <c r="K198" s="398"/>
      <c r="L198" s="364"/>
      <c r="M198" s="364"/>
      <c r="N198" s="392"/>
    </row>
    <row r="199" spans="6:14" x14ac:dyDescent="0.25">
      <c r="F199" s="357"/>
      <c r="G199" s="83"/>
      <c r="H199" s="82"/>
      <c r="I199" s="364"/>
      <c r="J199" s="395"/>
      <c r="K199" s="398"/>
      <c r="L199" s="364"/>
      <c r="M199" s="364"/>
      <c r="N199" s="392"/>
    </row>
    <row r="200" spans="6:14" x14ac:dyDescent="0.25">
      <c r="F200" s="357"/>
      <c r="G200" s="83"/>
      <c r="H200" s="82"/>
      <c r="I200" s="364"/>
      <c r="J200" s="395"/>
      <c r="K200" s="398"/>
      <c r="L200" s="364"/>
      <c r="M200" s="364"/>
      <c r="N200" s="392"/>
    </row>
    <row r="201" spans="6:14" x14ac:dyDescent="0.25">
      <c r="F201" s="357"/>
      <c r="G201" s="83"/>
      <c r="H201" s="82"/>
      <c r="I201" s="364"/>
      <c r="J201" s="395"/>
      <c r="K201" s="398"/>
      <c r="L201" s="364"/>
      <c r="M201" s="364"/>
      <c r="N201" s="392"/>
    </row>
    <row r="202" spans="6:14" x14ac:dyDescent="0.25">
      <c r="F202" s="357"/>
      <c r="G202" s="83"/>
      <c r="H202" s="82"/>
      <c r="I202" s="364"/>
      <c r="J202" s="395"/>
      <c r="K202" s="398"/>
      <c r="L202" s="364"/>
      <c r="M202" s="364"/>
      <c r="N202" s="392"/>
    </row>
    <row r="203" spans="6:14" x14ac:dyDescent="0.25">
      <c r="F203" s="357"/>
      <c r="G203" s="83"/>
      <c r="H203" s="82"/>
      <c r="I203" s="364"/>
      <c r="J203" s="395"/>
      <c r="K203" s="398"/>
      <c r="L203" s="364"/>
      <c r="M203" s="364"/>
      <c r="N203" s="392"/>
    </row>
    <row r="204" spans="6:14" x14ac:dyDescent="0.25">
      <c r="F204" s="357"/>
      <c r="G204" s="83"/>
      <c r="H204" s="82"/>
      <c r="I204" s="364"/>
      <c r="J204" s="395" t="str">
        <f>IF(OR(I204="Stariji kadetski",I204="Kadetski",I204="Mlađi kadetski",I204="Diječji",I204="Mlađi diječji"),"Kadetski",IF(OR(I204="Stariji juniorski",I204="Juniorski",I204="Mlađi juniorski",I204="Mlađi seniorski"),"Juniorski",IF(I204="Seniorski","Seniorski","")))</f>
        <v/>
      </c>
      <c r="K204" s="398"/>
      <c r="L204" s="364"/>
      <c r="M204" s="364"/>
      <c r="N204" s="392"/>
    </row>
    <row r="205" spans="6:14" x14ac:dyDescent="0.25">
      <c r="F205" s="357"/>
      <c r="G205" s="83"/>
      <c r="H205" s="82"/>
      <c r="I205" s="364"/>
      <c r="J205" s="395"/>
      <c r="K205" s="398"/>
      <c r="L205" s="364"/>
      <c r="M205" s="364"/>
      <c r="N205" s="392"/>
    </row>
    <row r="206" spans="6:14" x14ac:dyDescent="0.25">
      <c r="F206" s="357"/>
      <c r="G206" s="83"/>
      <c r="H206" s="82"/>
      <c r="I206" s="364"/>
      <c r="J206" s="395"/>
      <c r="K206" s="398"/>
      <c r="L206" s="364"/>
      <c r="M206" s="364"/>
      <c r="N206" s="392"/>
    </row>
    <row r="207" spans="6:14" x14ac:dyDescent="0.25">
      <c r="F207" s="357"/>
      <c r="G207" s="83"/>
      <c r="H207" s="82"/>
      <c r="I207" s="364"/>
      <c r="J207" s="395"/>
      <c r="K207" s="398"/>
      <c r="L207" s="364"/>
      <c r="M207" s="364"/>
      <c r="N207" s="392"/>
    </row>
    <row r="208" spans="6:14" x14ac:dyDescent="0.25">
      <c r="F208" s="357"/>
      <c r="G208" s="83"/>
      <c r="H208" s="82"/>
      <c r="I208" s="364"/>
      <c r="J208" s="395"/>
      <c r="K208" s="398"/>
      <c r="L208" s="364"/>
      <c r="M208" s="364"/>
      <c r="N208" s="392"/>
    </row>
    <row r="209" spans="6:14" x14ac:dyDescent="0.25">
      <c r="F209" s="357"/>
      <c r="G209" s="83"/>
      <c r="H209" s="82"/>
      <c r="I209" s="364"/>
      <c r="J209" s="395"/>
      <c r="K209" s="398"/>
      <c r="L209" s="364"/>
      <c r="M209" s="364"/>
      <c r="N209" s="392"/>
    </row>
    <row r="210" spans="6:14" x14ac:dyDescent="0.25">
      <c r="F210" s="357"/>
      <c r="G210" s="83"/>
      <c r="H210" s="82"/>
      <c r="I210" s="364"/>
      <c r="J210" s="395"/>
      <c r="K210" s="398"/>
      <c r="L210" s="364"/>
      <c r="M210" s="364"/>
      <c r="N210" s="392"/>
    </row>
    <row r="211" spans="6:14" x14ac:dyDescent="0.25">
      <c r="F211" s="357"/>
      <c r="G211" s="83"/>
      <c r="H211" s="82"/>
      <c r="I211" s="364"/>
      <c r="J211" s="395"/>
      <c r="K211" s="398"/>
      <c r="L211" s="364"/>
      <c r="M211" s="364"/>
      <c r="N211" s="392"/>
    </row>
    <row r="212" spans="6:14" x14ac:dyDescent="0.25">
      <c r="F212" s="357"/>
      <c r="G212" s="83"/>
      <c r="H212" s="82"/>
      <c r="I212" s="364"/>
      <c r="J212" s="395"/>
      <c r="K212" s="398"/>
      <c r="L212" s="364"/>
      <c r="M212" s="364"/>
      <c r="N212" s="392"/>
    </row>
    <row r="213" spans="6:14" ht="15.75" thickBot="1" x14ac:dyDescent="0.3">
      <c r="F213" s="358"/>
      <c r="G213" s="108"/>
      <c r="H213" s="109"/>
      <c r="I213" s="365"/>
      <c r="J213" s="396"/>
      <c r="K213" s="399"/>
      <c r="L213" s="365"/>
      <c r="M213" s="365"/>
      <c r="N213" s="393"/>
    </row>
    <row r="214" spans="6:14" x14ac:dyDescent="0.25">
      <c r="F214" s="356">
        <v>8</v>
      </c>
      <c r="G214" s="106"/>
      <c r="H214" s="110"/>
      <c r="I214" s="363"/>
      <c r="J214" s="394" t="str">
        <f>IF(OR(I214="Stariji kadetski",I214="Kadetski",I214="Mlađi kadetski",I214="Diječji",I214="Mlađi diječji"),"Kadetski",IF(OR(I214="Stariji juniorski",I214="Juniorski",I214="Mlađi juniorski",I214="Mlađi seniorski"),"Juniorski",IF(I214="Seniorski","Seniorski","")))</f>
        <v/>
      </c>
      <c r="K214" s="397"/>
      <c r="L214" s="363"/>
      <c r="M214" s="363"/>
      <c r="N214" s="391" t="str">
        <f t="shared" ref="N214" si="6">IF(ISBLANK(M214),"",IF(AND(K$4="Nacionalna liga I ranga",$L214&gt;9),1,IF(AND(K$4="Nacionalna liga I ranga",$L214&gt;7),0.5,IF(AND(K$4="Nacionalna liga I ranga",$L214&lt;8),0.25,IF(AND($K214="KUP Hrvatske",$L214&gt;11),1,0)))))</f>
        <v/>
      </c>
    </row>
    <row r="215" spans="6:14" x14ac:dyDescent="0.25">
      <c r="F215" s="357"/>
      <c r="G215" s="83"/>
      <c r="H215" s="82"/>
      <c r="I215" s="364"/>
      <c r="J215" s="395"/>
      <c r="K215" s="398"/>
      <c r="L215" s="364"/>
      <c r="M215" s="364"/>
      <c r="N215" s="392"/>
    </row>
    <row r="216" spans="6:14" x14ac:dyDescent="0.25">
      <c r="F216" s="357"/>
      <c r="G216" s="83"/>
      <c r="H216" s="82"/>
      <c r="I216" s="364"/>
      <c r="J216" s="395"/>
      <c r="K216" s="398"/>
      <c r="L216" s="364"/>
      <c r="M216" s="364"/>
      <c r="N216" s="392"/>
    </row>
    <row r="217" spans="6:14" x14ac:dyDescent="0.25">
      <c r="F217" s="357"/>
      <c r="G217" s="83"/>
      <c r="H217" s="82"/>
      <c r="I217" s="364"/>
      <c r="J217" s="395"/>
      <c r="K217" s="398"/>
      <c r="L217" s="364"/>
      <c r="M217" s="364"/>
      <c r="N217" s="392"/>
    </row>
    <row r="218" spans="6:14" x14ac:dyDescent="0.25">
      <c r="F218" s="357"/>
      <c r="G218" s="83"/>
      <c r="H218" s="82"/>
      <c r="I218" s="364"/>
      <c r="J218" s="395"/>
      <c r="K218" s="398"/>
      <c r="L218" s="364"/>
      <c r="M218" s="364"/>
      <c r="N218" s="392"/>
    </row>
    <row r="219" spans="6:14" x14ac:dyDescent="0.25">
      <c r="F219" s="357"/>
      <c r="G219" s="83"/>
      <c r="H219" s="82"/>
      <c r="I219" s="364"/>
      <c r="J219" s="395"/>
      <c r="K219" s="398"/>
      <c r="L219" s="364"/>
      <c r="M219" s="364"/>
      <c r="N219" s="392"/>
    </row>
    <row r="220" spans="6:14" x14ac:dyDescent="0.25">
      <c r="F220" s="357"/>
      <c r="G220" s="83"/>
      <c r="H220" s="82"/>
      <c r="I220" s="364"/>
      <c r="J220" s="395"/>
      <c r="K220" s="398"/>
      <c r="L220" s="364"/>
      <c r="M220" s="364"/>
      <c r="N220" s="392"/>
    </row>
    <row r="221" spans="6:14" x14ac:dyDescent="0.25">
      <c r="F221" s="357"/>
      <c r="G221" s="83"/>
      <c r="H221" s="82"/>
      <c r="I221" s="364"/>
      <c r="J221" s="395"/>
      <c r="K221" s="398"/>
      <c r="L221" s="364"/>
      <c r="M221" s="364"/>
      <c r="N221" s="392"/>
    </row>
    <row r="222" spans="6:14" x14ac:dyDescent="0.25">
      <c r="F222" s="357"/>
      <c r="G222" s="83"/>
      <c r="H222" s="82"/>
      <c r="I222" s="364"/>
      <c r="J222" s="395"/>
      <c r="K222" s="398"/>
      <c r="L222" s="364"/>
      <c r="M222" s="364"/>
      <c r="N222" s="392"/>
    </row>
    <row r="223" spans="6:14" x14ac:dyDescent="0.25">
      <c r="F223" s="357"/>
      <c r="G223" s="83"/>
      <c r="H223" s="82"/>
      <c r="I223" s="364"/>
      <c r="J223" s="395"/>
      <c r="K223" s="398"/>
      <c r="L223" s="364"/>
      <c r="M223" s="364"/>
      <c r="N223" s="392"/>
    </row>
    <row r="224" spans="6:14" x14ac:dyDescent="0.25">
      <c r="F224" s="357"/>
      <c r="G224" s="83"/>
      <c r="H224" s="82"/>
      <c r="I224" s="364"/>
      <c r="J224" s="395" t="str">
        <f>IF(OR(I224="Stariji kadetski",I224="Kadetski",I224="Mlađi kadetski",I224="Diječji",I224="Mlađi diječji"),"Kadetski",IF(OR(I224="Stariji juniorski",I224="Juniorski",I224="Mlađi juniorski",I224="Mlađi seniorski"),"Juniorski",IF(I224="Seniorski","Seniorski","")))</f>
        <v/>
      </c>
      <c r="K224" s="398"/>
      <c r="L224" s="364"/>
      <c r="M224" s="364"/>
      <c r="N224" s="392"/>
    </row>
    <row r="225" spans="6:14" x14ac:dyDescent="0.25">
      <c r="F225" s="357"/>
      <c r="G225" s="83"/>
      <c r="H225" s="82"/>
      <c r="I225" s="364"/>
      <c r="J225" s="395"/>
      <c r="K225" s="398"/>
      <c r="L225" s="364"/>
      <c r="M225" s="364"/>
      <c r="N225" s="392"/>
    </row>
    <row r="226" spans="6:14" x14ac:dyDescent="0.25">
      <c r="F226" s="357"/>
      <c r="G226" s="83"/>
      <c r="H226" s="82"/>
      <c r="I226" s="364"/>
      <c r="J226" s="395"/>
      <c r="K226" s="398"/>
      <c r="L226" s="364"/>
      <c r="M226" s="364"/>
      <c r="N226" s="392"/>
    </row>
    <row r="227" spans="6:14" x14ac:dyDescent="0.25">
      <c r="F227" s="357"/>
      <c r="G227" s="83"/>
      <c r="H227" s="82"/>
      <c r="I227" s="364"/>
      <c r="J227" s="395"/>
      <c r="K227" s="398"/>
      <c r="L227" s="364"/>
      <c r="M227" s="364"/>
      <c r="N227" s="392"/>
    </row>
    <row r="228" spans="6:14" x14ac:dyDescent="0.25">
      <c r="F228" s="357"/>
      <c r="G228" s="83"/>
      <c r="H228" s="82"/>
      <c r="I228" s="364"/>
      <c r="J228" s="395"/>
      <c r="K228" s="398"/>
      <c r="L228" s="364"/>
      <c r="M228" s="364"/>
      <c r="N228" s="392"/>
    </row>
    <row r="229" spans="6:14" x14ac:dyDescent="0.25">
      <c r="F229" s="357"/>
      <c r="G229" s="83"/>
      <c r="H229" s="82"/>
      <c r="I229" s="364"/>
      <c r="J229" s="395"/>
      <c r="K229" s="398"/>
      <c r="L229" s="364"/>
      <c r="M229" s="364"/>
      <c r="N229" s="392"/>
    </row>
    <row r="230" spans="6:14" x14ac:dyDescent="0.25">
      <c r="F230" s="357"/>
      <c r="G230" s="83"/>
      <c r="H230" s="82"/>
      <c r="I230" s="364"/>
      <c r="J230" s="395"/>
      <c r="K230" s="398"/>
      <c r="L230" s="364"/>
      <c r="M230" s="364"/>
      <c r="N230" s="392"/>
    </row>
    <row r="231" spans="6:14" x14ac:dyDescent="0.25">
      <c r="F231" s="357"/>
      <c r="G231" s="83"/>
      <c r="H231" s="82"/>
      <c r="I231" s="364"/>
      <c r="J231" s="395"/>
      <c r="K231" s="398"/>
      <c r="L231" s="364"/>
      <c r="M231" s="364"/>
      <c r="N231" s="392"/>
    </row>
    <row r="232" spans="6:14" x14ac:dyDescent="0.25">
      <c r="F232" s="357"/>
      <c r="G232" s="83"/>
      <c r="H232" s="82"/>
      <c r="I232" s="364"/>
      <c r="J232" s="395"/>
      <c r="K232" s="398"/>
      <c r="L232" s="364"/>
      <c r="M232" s="364"/>
      <c r="N232" s="392"/>
    </row>
    <row r="233" spans="6:14" x14ac:dyDescent="0.25">
      <c r="F233" s="357"/>
      <c r="G233" s="83"/>
      <c r="H233" s="82"/>
      <c r="I233" s="364"/>
      <c r="J233" s="395"/>
      <c r="K233" s="398"/>
      <c r="L233" s="364"/>
      <c r="M233" s="364"/>
      <c r="N233" s="392"/>
    </row>
    <row r="234" spans="6:14" x14ac:dyDescent="0.25">
      <c r="F234" s="357"/>
      <c r="G234" s="83"/>
      <c r="H234" s="82"/>
      <c r="I234" s="364"/>
      <c r="J234" s="395" t="str">
        <f>IF(OR(I234="Stariji kadetski",I234="Kadetski",I234="Mlađi kadetski",I234="Diječji",I234="Mlađi diječji"),"Kadetski",IF(OR(I234="Stariji juniorski",I234="Juniorski",I234="Mlađi juniorski",I234="Mlađi seniorski"),"Juniorski",IF(I234="Seniorski","Seniorski","")))</f>
        <v/>
      </c>
      <c r="K234" s="398"/>
      <c r="L234" s="364"/>
      <c r="M234" s="364"/>
      <c r="N234" s="392"/>
    </row>
    <row r="235" spans="6:14" x14ac:dyDescent="0.25">
      <c r="F235" s="357"/>
      <c r="G235" s="83"/>
      <c r="H235" s="82"/>
      <c r="I235" s="364"/>
      <c r="J235" s="395"/>
      <c r="K235" s="398"/>
      <c r="L235" s="364"/>
      <c r="M235" s="364"/>
      <c r="N235" s="392"/>
    </row>
    <row r="236" spans="6:14" x14ac:dyDescent="0.25">
      <c r="F236" s="357"/>
      <c r="G236" s="83"/>
      <c r="H236" s="82"/>
      <c r="I236" s="364"/>
      <c r="J236" s="395"/>
      <c r="K236" s="398"/>
      <c r="L236" s="364"/>
      <c r="M236" s="364"/>
      <c r="N236" s="392"/>
    </row>
    <row r="237" spans="6:14" x14ac:dyDescent="0.25">
      <c r="F237" s="357"/>
      <c r="G237" s="83"/>
      <c r="H237" s="82"/>
      <c r="I237" s="364"/>
      <c r="J237" s="395"/>
      <c r="K237" s="398"/>
      <c r="L237" s="364"/>
      <c r="M237" s="364"/>
      <c r="N237" s="392"/>
    </row>
    <row r="238" spans="6:14" x14ac:dyDescent="0.25">
      <c r="F238" s="357"/>
      <c r="G238" s="83"/>
      <c r="H238" s="82"/>
      <c r="I238" s="364"/>
      <c r="J238" s="395"/>
      <c r="K238" s="398"/>
      <c r="L238" s="364"/>
      <c r="M238" s="364"/>
      <c r="N238" s="392"/>
    </row>
    <row r="239" spans="6:14" x14ac:dyDescent="0.25">
      <c r="F239" s="357"/>
      <c r="G239" s="83"/>
      <c r="H239" s="82"/>
      <c r="I239" s="364"/>
      <c r="J239" s="395"/>
      <c r="K239" s="398"/>
      <c r="L239" s="364"/>
      <c r="M239" s="364"/>
      <c r="N239" s="392"/>
    </row>
    <row r="240" spans="6:14" x14ac:dyDescent="0.25">
      <c r="F240" s="357"/>
      <c r="G240" s="83"/>
      <c r="H240" s="82"/>
      <c r="I240" s="364"/>
      <c r="J240" s="395"/>
      <c r="K240" s="398"/>
      <c r="L240" s="364"/>
      <c r="M240" s="364"/>
      <c r="N240" s="392"/>
    </row>
    <row r="241" spans="6:14" x14ac:dyDescent="0.25">
      <c r="F241" s="357"/>
      <c r="G241" s="83"/>
      <c r="H241" s="82"/>
      <c r="I241" s="364"/>
      <c r="J241" s="395"/>
      <c r="K241" s="398"/>
      <c r="L241" s="364"/>
      <c r="M241" s="364"/>
      <c r="N241" s="392"/>
    </row>
    <row r="242" spans="6:14" x14ac:dyDescent="0.25">
      <c r="F242" s="357"/>
      <c r="G242" s="83"/>
      <c r="H242" s="82"/>
      <c r="I242" s="364"/>
      <c r="J242" s="395"/>
      <c r="K242" s="398"/>
      <c r="L242" s="364"/>
      <c r="M242" s="364"/>
      <c r="N242" s="392"/>
    </row>
    <row r="243" spans="6:14" ht="15.75" thickBot="1" x14ac:dyDescent="0.3">
      <c r="F243" s="358"/>
      <c r="G243" s="108"/>
      <c r="H243" s="109"/>
      <c r="I243" s="365"/>
      <c r="J243" s="396"/>
      <c r="K243" s="399"/>
      <c r="L243" s="365"/>
      <c r="M243" s="365"/>
      <c r="N243" s="393"/>
    </row>
    <row r="244" spans="6:14" x14ac:dyDescent="0.25">
      <c r="F244" s="356">
        <v>9</v>
      </c>
      <c r="G244" s="106"/>
      <c r="H244" s="110"/>
      <c r="I244" s="363"/>
      <c r="J244" s="394" t="str">
        <f>IF(OR(I244="Stariji kadetski",I244="Kadetski",I244="Mlađi kadetski",I244="Diječji",I244="Mlađi diječji"),"Kadetski",IF(OR(I244="Stariji juniorski",I244="Juniorski",I244="Mlađi juniorski",I244="Mlađi seniorski"),"Juniorski",IF(I244="Seniorski","Seniorski","")))</f>
        <v/>
      </c>
      <c r="K244" s="397"/>
      <c r="L244" s="363"/>
      <c r="M244" s="363"/>
      <c r="N244" s="391" t="str">
        <f t="shared" ref="N244" si="7">IF(ISBLANK(M244),"",IF(AND(K$4="Nacionalna liga I ranga",$L244&gt;9),1,IF(AND(K$4="Nacionalna liga I ranga",$L244&gt;7),0.5,IF(AND(K$4="Nacionalna liga I ranga",$L244&lt;8),0.25,IF(AND($K244="KUP Hrvatske",$L244&gt;11),1,0)))))</f>
        <v/>
      </c>
    </row>
    <row r="245" spans="6:14" x14ac:dyDescent="0.25">
      <c r="F245" s="357"/>
      <c r="G245" s="83"/>
      <c r="H245" s="82"/>
      <c r="I245" s="364"/>
      <c r="J245" s="395"/>
      <c r="K245" s="398"/>
      <c r="L245" s="364"/>
      <c r="M245" s="364"/>
      <c r="N245" s="392"/>
    </row>
    <row r="246" spans="6:14" x14ac:dyDescent="0.25">
      <c r="F246" s="357"/>
      <c r="G246" s="83"/>
      <c r="H246" s="82"/>
      <c r="I246" s="364"/>
      <c r="J246" s="395"/>
      <c r="K246" s="398"/>
      <c r="L246" s="364"/>
      <c r="M246" s="364"/>
      <c r="N246" s="392"/>
    </row>
    <row r="247" spans="6:14" x14ac:dyDescent="0.25">
      <c r="F247" s="357"/>
      <c r="G247" s="83"/>
      <c r="H247" s="82"/>
      <c r="I247" s="364"/>
      <c r="J247" s="395"/>
      <c r="K247" s="398"/>
      <c r="L247" s="364"/>
      <c r="M247" s="364"/>
      <c r="N247" s="392"/>
    </row>
    <row r="248" spans="6:14" x14ac:dyDescent="0.25">
      <c r="F248" s="357"/>
      <c r="G248" s="83"/>
      <c r="H248" s="82"/>
      <c r="I248" s="364"/>
      <c r="J248" s="395"/>
      <c r="K248" s="398"/>
      <c r="L248" s="364"/>
      <c r="M248" s="364"/>
      <c r="N248" s="392"/>
    </row>
    <row r="249" spans="6:14" x14ac:dyDescent="0.25">
      <c r="F249" s="357"/>
      <c r="G249" s="83"/>
      <c r="H249" s="82"/>
      <c r="I249" s="364"/>
      <c r="J249" s="395"/>
      <c r="K249" s="398"/>
      <c r="L249" s="364"/>
      <c r="M249" s="364"/>
      <c r="N249" s="392"/>
    </row>
    <row r="250" spans="6:14" x14ac:dyDescent="0.25">
      <c r="F250" s="357"/>
      <c r="G250" s="83"/>
      <c r="H250" s="82"/>
      <c r="I250" s="364"/>
      <c r="J250" s="395"/>
      <c r="K250" s="398"/>
      <c r="L250" s="364"/>
      <c r="M250" s="364"/>
      <c r="N250" s="392"/>
    </row>
    <row r="251" spans="6:14" x14ac:dyDescent="0.25">
      <c r="F251" s="357"/>
      <c r="G251" s="83"/>
      <c r="H251" s="82"/>
      <c r="I251" s="364"/>
      <c r="J251" s="395"/>
      <c r="K251" s="398"/>
      <c r="L251" s="364"/>
      <c r="M251" s="364"/>
      <c r="N251" s="392"/>
    </row>
    <row r="252" spans="6:14" x14ac:dyDescent="0.25">
      <c r="F252" s="357"/>
      <c r="G252" s="83"/>
      <c r="H252" s="82"/>
      <c r="I252" s="364"/>
      <c r="J252" s="395"/>
      <c r="K252" s="398"/>
      <c r="L252" s="364"/>
      <c r="M252" s="364"/>
      <c r="N252" s="392"/>
    </row>
    <row r="253" spans="6:14" x14ac:dyDescent="0.25">
      <c r="F253" s="357"/>
      <c r="G253" s="83"/>
      <c r="H253" s="82"/>
      <c r="I253" s="364"/>
      <c r="J253" s="395"/>
      <c r="K253" s="398"/>
      <c r="L253" s="364"/>
      <c r="M253" s="364"/>
      <c r="N253" s="392"/>
    </row>
    <row r="254" spans="6:14" x14ac:dyDescent="0.25">
      <c r="F254" s="357"/>
      <c r="G254" s="83"/>
      <c r="H254" s="82"/>
      <c r="I254" s="364"/>
      <c r="J254" s="395" t="str">
        <f>IF(OR(I254="Stariji kadetski",I254="Kadetski",I254="Mlađi kadetski",I254="Diječji",I254="Mlađi diječji"),"Kadetski",IF(OR(I254="Stariji juniorski",I254="Juniorski",I254="Mlađi juniorski",I254="Mlađi seniorski"),"Juniorski",IF(I254="Seniorski","Seniorski","")))</f>
        <v/>
      </c>
      <c r="K254" s="398"/>
      <c r="L254" s="364"/>
      <c r="M254" s="364"/>
      <c r="N254" s="392"/>
    </row>
    <row r="255" spans="6:14" x14ac:dyDescent="0.25">
      <c r="F255" s="357"/>
      <c r="G255" s="83"/>
      <c r="H255" s="82"/>
      <c r="I255" s="364"/>
      <c r="J255" s="395"/>
      <c r="K255" s="398"/>
      <c r="L255" s="364"/>
      <c r="M255" s="364"/>
      <c r="N255" s="392"/>
    </row>
    <row r="256" spans="6:14" x14ac:dyDescent="0.25">
      <c r="F256" s="357"/>
      <c r="G256" s="83"/>
      <c r="H256" s="82"/>
      <c r="I256" s="364"/>
      <c r="J256" s="395"/>
      <c r="K256" s="398"/>
      <c r="L256" s="364"/>
      <c r="M256" s="364"/>
      <c r="N256" s="392"/>
    </row>
    <row r="257" spans="6:14" x14ac:dyDescent="0.25">
      <c r="F257" s="357"/>
      <c r="G257" s="83"/>
      <c r="H257" s="82"/>
      <c r="I257" s="364"/>
      <c r="J257" s="395"/>
      <c r="K257" s="398"/>
      <c r="L257" s="364"/>
      <c r="M257" s="364"/>
      <c r="N257" s="392"/>
    </row>
    <row r="258" spans="6:14" x14ac:dyDescent="0.25">
      <c r="F258" s="357"/>
      <c r="G258" s="83"/>
      <c r="H258" s="82"/>
      <c r="I258" s="364"/>
      <c r="J258" s="395"/>
      <c r="K258" s="398"/>
      <c r="L258" s="364"/>
      <c r="M258" s="364"/>
      <c r="N258" s="392"/>
    </row>
    <row r="259" spans="6:14" x14ac:dyDescent="0.25">
      <c r="F259" s="357"/>
      <c r="G259" s="83"/>
      <c r="H259" s="82"/>
      <c r="I259" s="364"/>
      <c r="J259" s="395"/>
      <c r="K259" s="398"/>
      <c r="L259" s="364"/>
      <c r="M259" s="364"/>
      <c r="N259" s="392"/>
    </row>
    <row r="260" spans="6:14" x14ac:dyDescent="0.25">
      <c r="F260" s="357"/>
      <c r="G260" s="83"/>
      <c r="H260" s="82"/>
      <c r="I260" s="364"/>
      <c r="J260" s="395"/>
      <c r="K260" s="398"/>
      <c r="L260" s="364"/>
      <c r="M260" s="364"/>
      <c r="N260" s="392"/>
    </row>
    <row r="261" spans="6:14" x14ac:dyDescent="0.25">
      <c r="F261" s="357"/>
      <c r="G261" s="83"/>
      <c r="H261" s="82"/>
      <c r="I261" s="364"/>
      <c r="J261" s="395"/>
      <c r="K261" s="398"/>
      <c r="L261" s="364"/>
      <c r="M261" s="364"/>
      <c r="N261" s="392"/>
    </row>
    <row r="262" spans="6:14" x14ac:dyDescent="0.25">
      <c r="F262" s="357"/>
      <c r="G262" s="83"/>
      <c r="H262" s="82"/>
      <c r="I262" s="364"/>
      <c r="J262" s="395"/>
      <c r="K262" s="398"/>
      <c r="L262" s="364"/>
      <c r="M262" s="364"/>
      <c r="N262" s="392"/>
    </row>
    <row r="263" spans="6:14" x14ac:dyDescent="0.25">
      <c r="F263" s="357"/>
      <c r="G263" s="83"/>
      <c r="H263" s="82"/>
      <c r="I263" s="364"/>
      <c r="J263" s="395"/>
      <c r="K263" s="398"/>
      <c r="L263" s="364"/>
      <c r="M263" s="364"/>
      <c r="N263" s="392"/>
    </row>
    <row r="264" spans="6:14" x14ac:dyDescent="0.25">
      <c r="F264" s="357"/>
      <c r="G264" s="83"/>
      <c r="H264" s="82"/>
      <c r="I264" s="364"/>
      <c r="J264" s="395" t="str">
        <f>IF(OR(I264="Stariji kadetski",I264="Kadetski",I264="Mlađi kadetski",I264="Diječji",I264="Mlađi diječji"),"Kadetski",IF(OR(I264="Stariji juniorski",I264="Juniorski",I264="Mlađi juniorski",I264="Mlađi seniorski"),"Juniorski",IF(I264="Seniorski","Seniorski","")))</f>
        <v/>
      </c>
      <c r="K264" s="398"/>
      <c r="L264" s="364"/>
      <c r="M264" s="364"/>
      <c r="N264" s="392"/>
    </row>
    <row r="265" spans="6:14" x14ac:dyDescent="0.25">
      <c r="F265" s="357"/>
      <c r="G265" s="83"/>
      <c r="H265" s="82"/>
      <c r="I265" s="364"/>
      <c r="J265" s="395"/>
      <c r="K265" s="398"/>
      <c r="L265" s="364"/>
      <c r="M265" s="364"/>
      <c r="N265" s="392"/>
    </row>
    <row r="266" spans="6:14" x14ac:dyDescent="0.25">
      <c r="F266" s="357"/>
      <c r="G266" s="83"/>
      <c r="H266" s="82"/>
      <c r="I266" s="364"/>
      <c r="J266" s="395"/>
      <c r="K266" s="398"/>
      <c r="L266" s="364"/>
      <c r="M266" s="364"/>
      <c r="N266" s="392"/>
    </row>
    <row r="267" spans="6:14" x14ac:dyDescent="0.25">
      <c r="F267" s="357"/>
      <c r="G267" s="83"/>
      <c r="H267" s="82"/>
      <c r="I267" s="364"/>
      <c r="J267" s="395"/>
      <c r="K267" s="398"/>
      <c r="L267" s="364"/>
      <c r="M267" s="364"/>
      <c r="N267" s="392"/>
    </row>
    <row r="268" spans="6:14" x14ac:dyDescent="0.25">
      <c r="F268" s="357"/>
      <c r="G268" s="83"/>
      <c r="H268" s="82"/>
      <c r="I268" s="364"/>
      <c r="J268" s="395"/>
      <c r="K268" s="398"/>
      <c r="L268" s="364"/>
      <c r="M268" s="364"/>
      <c r="N268" s="392"/>
    </row>
    <row r="269" spans="6:14" x14ac:dyDescent="0.25">
      <c r="F269" s="357"/>
      <c r="G269" s="83"/>
      <c r="H269" s="82"/>
      <c r="I269" s="364"/>
      <c r="J269" s="395"/>
      <c r="K269" s="398"/>
      <c r="L269" s="364"/>
      <c r="M269" s="364"/>
      <c r="N269" s="392"/>
    </row>
    <row r="270" spans="6:14" x14ac:dyDescent="0.25">
      <c r="F270" s="357"/>
      <c r="G270" s="83"/>
      <c r="H270" s="82"/>
      <c r="I270" s="364"/>
      <c r="J270" s="395"/>
      <c r="K270" s="398"/>
      <c r="L270" s="364"/>
      <c r="M270" s="364"/>
      <c r="N270" s="392"/>
    </row>
    <row r="271" spans="6:14" x14ac:dyDescent="0.25">
      <c r="F271" s="357"/>
      <c r="G271" s="83"/>
      <c r="H271" s="82"/>
      <c r="I271" s="364"/>
      <c r="J271" s="395"/>
      <c r="K271" s="398"/>
      <c r="L271" s="364"/>
      <c r="M271" s="364"/>
      <c r="N271" s="392"/>
    </row>
    <row r="272" spans="6:14" x14ac:dyDescent="0.25">
      <c r="F272" s="357"/>
      <c r="G272" s="83"/>
      <c r="H272" s="82"/>
      <c r="I272" s="364"/>
      <c r="J272" s="395"/>
      <c r="K272" s="398"/>
      <c r="L272" s="364"/>
      <c r="M272" s="364"/>
      <c r="N272" s="392"/>
    </row>
    <row r="273" spans="6:14" ht="15.75" thickBot="1" x14ac:dyDescent="0.3">
      <c r="F273" s="358"/>
      <c r="G273" s="108"/>
      <c r="H273" s="109"/>
      <c r="I273" s="365"/>
      <c r="J273" s="396"/>
      <c r="K273" s="399"/>
      <c r="L273" s="365"/>
      <c r="M273" s="365"/>
      <c r="N273" s="393"/>
    </row>
    <row r="274" spans="6:14" x14ac:dyDescent="0.25">
      <c r="F274" s="356">
        <v>10</v>
      </c>
      <c r="G274" s="106"/>
      <c r="H274" s="110"/>
      <c r="I274" s="363"/>
      <c r="J274" s="394" t="str">
        <f>IF(OR(I274="Stariji kadetski",I274="Kadetski",I274="Mlađi kadetski",I274="Diječji",I274="Mlađi diječji"),"Kadetski",IF(OR(I274="Stariji juniorski",I274="Juniorski",I274="Mlađi juniorski",I274="Mlađi seniorski"),"Juniorski",IF(I274="Seniorski","Seniorski","")))</f>
        <v/>
      </c>
      <c r="K274" s="397"/>
      <c r="L274" s="363"/>
      <c r="M274" s="363"/>
      <c r="N274" s="391" t="str">
        <f t="shared" ref="N274" si="8">IF(ISBLANK(M274),"",IF(AND(K$4="Nacionalna liga I ranga",$L274&gt;9),1,IF(AND(K$4="Nacionalna liga I ranga",$L274&gt;7),0.5,IF(AND(K$4="Nacionalna liga I ranga",$L274&lt;8),0.25,IF(AND($K274="KUP Hrvatske",$L274&gt;11),1,0)))))</f>
        <v/>
      </c>
    </row>
    <row r="275" spans="6:14" x14ac:dyDescent="0.25">
      <c r="F275" s="357"/>
      <c r="G275" s="83"/>
      <c r="H275" s="82"/>
      <c r="I275" s="364"/>
      <c r="J275" s="395"/>
      <c r="K275" s="398"/>
      <c r="L275" s="364"/>
      <c r="M275" s="364"/>
      <c r="N275" s="392"/>
    </row>
    <row r="276" spans="6:14" x14ac:dyDescent="0.25">
      <c r="F276" s="357"/>
      <c r="G276" s="83"/>
      <c r="H276" s="82"/>
      <c r="I276" s="364"/>
      <c r="J276" s="395"/>
      <c r="K276" s="398"/>
      <c r="L276" s="364"/>
      <c r="M276" s="364"/>
      <c r="N276" s="392"/>
    </row>
    <row r="277" spans="6:14" x14ac:dyDescent="0.25">
      <c r="F277" s="357"/>
      <c r="G277" s="83"/>
      <c r="H277" s="82"/>
      <c r="I277" s="364"/>
      <c r="J277" s="395"/>
      <c r="K277" s="398"/>
      <c r="L277" s="364"/>
      <c r="M277" s="364"/>
      <c r="N277" s="392"/>
    </row>
    <row r="278" spans="6:14" x14ac:dyDescent="0.25">
      <c r="F278" s="357"/>
      <c r="G278" s="83"/>
      <c r="H278" s="82"/>
      <c r="I278" s="364"/>
      <c r="J278" s="395"/>
      <c r="K278" s="398"/>
      <c r="L278" s="364"/>
      <c r="M278" s="364"/>
      <c r="N278" s="392"/>
    </row>
    <row r="279" spans="6:14" x14ac:dyDescent="0.25">
      <c r="F279" s="357"/>
      <c r="G279" s="83"/>
      <c r="H279" s="82"/>
      <c r="I279" s="364"/>
      <c r="J279" s="395"/>
      <c r="K279" s="398"/>
      <c r="L279" s="364"/>
      <c r="M279" s="364"/>
      <c r="N279" s="392"/>
    </row>
    <row r="280" spans="6:14" x14ac:dyDescent="0.25">
      <c r="F280" s="357"/>
      <c r="G280" s="83"/>
      <c r="H280" s="82"/>
      <c r="I280" s="364"/>
      <c r="J280" s="395"/>
      <c r="K280" s="398"/>
      <c r="L280" s="364"/>
      <c r="M280" s="364"/>
      <c r="N280" s="392"/>
    </row>
    <row r="281" spans="6:14" x14ac:dyDescent="0.25">
      <c r="F281" s="357"/>
      <c r="G281" s="83"/>
      <c r="H281" s="82"/>
      <c r="I281" s="364"/>
      <c r="J281" s="395"/>
      <c r="K281" s="398"/>
      <c r="L281" s="364"/>
      <c r="M281" s="364"/>
      <c r="N281" s="392"/>
    </row>
    <row r="282" spans="6:14" x14ac:dyDescent="0.25">
      <c r="F282" s="357"/>
      <c r="G282" s="83"/>
      <c r="H282" s="82"/>
      <c r="I282" s="364"/>
      <c r="J282" s="395"/>
      <c r="K282" s="398"/>
      <c r="L282" s="364"/>
      <c r="M282" s="364"/>
      <c r="N282" s="392"/>
    </row>
    <row r="283" spans="6:14" x14ac:dyDescent="0.25">
      <c r="F283" s="357"/>
      <c r="G283" s="83"/>
      <c r="H283" s="82"/>
      <c r="I283" s="364"/>
      <c r="J283" s="395"/>
      <c r="K283" s="398"/>
      <c r="L283" s="364"/>
      <c r="M283" s="364"/>
      <c r="N283" s="392"/>
    </row>
    <row r="284" spans="6:14" x14ac:dyDescent="0.25">
      <c r="F284" s="357"/>
      <c r="G284" s="83"/>
      <c r="H284" s="82"/>
      <c r="I284" s="364"/>
      <c r="J284" s="395" t="str">
        <f>IF(OR(I284="Stariji kadetski",I284="Kadetski",I284="Mlađi kadetski",I284="Diječji",I284="Mlađi diječji"),"Kadetski",IF(OR(I284="Stariji juniorski",I284="Juniorski",I284="Mlađi juniorski",I284="Mlađi seniorski"),"Juniorski",IF(I284="Seniorski","Seniorski","")))</f>
        <v/>
      </c>
      <c r="K284" s="398"/>
      <c r="L284" s="364"/>
      <c r="M284" s="364"/>
      <c r="N284" s="392"/>
    </row>
    <row r="285" spans="6:14" x14ac:dyDescent="0.25">
      <c r="F285" s="357"/>
      <c r="G285" s="83"/>
      <c r="H285" s="82"/>
      <c r="I285" s="364"/>
      <c r="J285" s="395"/>
      <c r="K285" s="398"/>
      <c r="L285" s="364"/>
      <c r="M285" s="364"/>
      <c r="N285" s="392"/>
    </row>
    <row r="286" spans="6:14" x14ac:dyDescent="0.25">
      <c r="F286" s="357"/>
      <c r="G286" s="83"/>
      <c r="H286" s="82"/>
      <c r="I286" s="364"/>
      <c r="J286" s="395"/>
      <c r="K286" s="398"/>
      <c r="L286" s="364"/>
      <c r="M286" s="364"/>
      <c r="N286" s="392"/>
    </row>
    <row r="287" spans="6:14" x14ac:dyDescent="0.25">
      <c r="F287" s="357"/>
      <c r="G287" s="83"/>
      <c r="H287" s="82"/>
      <c r="I287" s="364"/>
      <c r="J287" s="395"/>
      <c r="K287" s="398"/>
      <c r="L287" s="364"/>
      <c r="M287" s="364"/>
      <c r="N287" s="392"/>
    </row>
    <row r="288" spans="6:14" x14ac:dyDescent="0.25">
      <c r="F288" s="357"/>
      <c r="G288" s="83"/>
      <c r="H288" s="82"/>
      <c r="I288" s="364"/>
      <c r="J288" s="395"/>
      <c r="K288" s="398"/>
      <c r="L288" s="364"/>
      <c r="M288" s="364"/>
      <c r="N288" s="392"/>
    </row>
    <row r="289" spans="6:14" x14ac:dyDescent="0.25">
      <c r="F289" s="357"/>
      <c r="G289" s="83"/>
      <c r="H289" s="82"/>
      <c r="I289" s="364"/>
      <c r="J289" s="395"/>
      <c r="K289" s="398"/>
      <c r="L289" s="364"/>
      <c r="M289" s="364"/>
      <c r="N289" s="392"/>
    </row>
    <row r="290" spans="6:14" x14ac:dyDescent="0.25">
      <c r="F290" s="357"/>
      <c r="G290" s="83"/>
      <c r="H290" s="82"/>
      <c r="I290" s="364"/>
      <c r="J290" s="395"/>
      <c r="K290" s="398"/>
      <c r="L290" s="364"/>
      <c r="M290" s="364"/>
      <c r="N290" s="392"/>
    </row>
    <row r="291" spans="6:14" x14ac:dyDescent="0.25">
      <c r="F291" s="357"/>
      <c r="G291" s="83"/>
      <c r="H291" s="82"/>
      <c r="I291" s="364"/>
      <c r="J291" s="395"/>
      <c r="K291" s="398"/>
      <c r="L291" s="364"/>
      <c r="M291" s="364"/>
      <c r="N291" s="392"/>
    </row>
    <row r="292" spans="6:14" x14ac:dyDescent="0.25">
      <c r="F292" s="357"/>
      <c r="G292" s="83"/>
      <c r="H292" s="82"/>
      <c r="I292" s="364"/>
      <c r="J292" s="395"/>
      <c r="K292" s="398"/>
      <c r="L292" s="364"/>
      <c r="M292" s="364"/>
      <c r="N292" s="392"/>
    </row>
    <row r="293" spans="6:14" x14ac:dyDescent="0.25">
      <c r="F293" s="357"/>
      <c r="G293" s="83"/>
      <c r="H293" s="82"/>
      <c r="I293" s="364"/>
      <c r="J293" s="395"/>
      <c r="K293" s="398"/>
      <c r="L293" s="364"/>
      <c r="M293" s="364"/>
      <c r="N293" s="392"/>
    </row>
    <row r="294" spans="6:14" x14ac:dyDescent="0.25">
      <c r="F294" s="357"/>
      <c r="G294" s="83"/>
      <c r="H294" s="82"/>
      <c r="I294" s="364"/>
      <c r="J294" s="395" t="str">
        <f>IF(OR(I294="Stariji kadetski",I294="Kadetski",I294="Mlađi kadetski",I294="Diječji",I294="Mlađi diječji"),"Kadetski",IF(OR(I294="Stariji juniorski",I294="Juniorski",I294="Mlađi juniorski",I294="Mlađi seniorski"),"Juniorski",IF(I294="Seniorski","Seniorski","")))</f>
        <v/>
      </c>
      <c r="K294" s="398"/>
      <c r="L294" s="364"/>
      <c r="M294" s="364"/>
      <c r="N294" s="392"/>
    </row>
    <row r="295" spans="6:14" x14ac:dyDescent="0.25">
      <c r="F295" s="357"/>
      <c r="G295" s="83"/>
      <c r="H295" s="82"/>
      <c r="I295" s="364"/>
      <c r="J295" s="395"/>
      <c r="K295" s="398"/>
      <c r="L295" s="364"/>
      <c r="M295" s="364"/>
      <c r="N295" s="392"/>
    </row>
    <row r="296" spans="6:14" x14ac:dyDescent="0.25">
      <c r="F296" s="357"/>
      <c r="G296" s="83"/>
      <c r="H296" s="82"/>
      <c r="I296" s="364"/>
      <c r="J296" s="395"/>
      <c r="K296" s="398"/>
      <c r="L296" s="364"/>
      <c r="M296" s="364"/>
      <c r="N296" s="392"/>
    </row>
    <row r="297" spans="6:14" x14ac:dyDescent="0.25">
      <c r="F297" s="357"/>
      <c r="G297" s="83"/>
      <c r="H297" s="82"/>
      <c r="I297" s="364"/>
      <c r="J297" s="395"/>
      <c r="K297" s="398"/>
      <c r="L297" s="364"/>
      <c r="M297" s="364"/>
      <c r="N297" s="392"/>
    </row>
    <row r="298" spans="6:14" x14ac:dyDescent="0.25">
      <c r="F298" s="357"/>
      <c r="G298" s="83"/>
      <c r="H298" s="82"/>
      <c r="I298" s="364"/>
      <c r="J298" s="395"/>
      <c r="K298" s="398"/>
      <c r="L298" s="364"/>
      <c r="M298" s="364"/>
      <c r="N298" s="392"/>
    </row>
    <row r="299" spans="6:14" x14ac:dyDescent="0.25">
      <c r="F299" s="357"/>
      <c r="G299" s="83"/>
      <c r="H299" s="82"/>
      <c r="I299" s="364"/>
      <c r="J299" s="395"/>
      <c r="K299" s="398"/>
      <c r="L299" s="364"/>
      <c r="M299" s="364"/>
      <c r="N299" s="392"/>
    </row>
    <row r="300" spans="6:14" x14ac:dyDescent="0.25">
      <c r="F300" s="357"/>
      <c r="G300" s="83"/>
      <c r="H300" s="82"/>
      <c r="I300" s="364"/>
      <c r="J300" s="395"/>
      <c r="K300" s="398"/>
      <c r="L300" s="364"/>
      <c r="M300" s="364"/>
      <c r="N300" s="392"/>
    </row>
    <row r="301" spans="6:14" x14ac:dyDescent="0.25">
      <c r="F301" s="357"/>
      <c r="G301" s="83"/>
      <c r="H301" s="82"/>
      <c r="I301" s="364"/>
      <c r="J301" s="395"/>
      <c r="K301" s="398"/>
      <c r="L301" s="364"/>
      <c r="M301" s="364"/>
      <c r="N301" s="392"/>
    </row>
    <row r="302" spans="6:14" x14ac:dyDescent="0.25">
      <c r="F302" s="357"/>
      <c r="G302" s="83"/>
      <c r="H302" s="82"/>
      <c r="I302" s="364"/>
      <c r="J302" s="395"/>
      <c r="K302" s="398"/>
      <c r="L302" s="364"/>
      <c r="M302" s="364"/>
      <c r="N302" s="392"/>
    </row>
    <row r="303" spans="6:14" ht="15.75" thickBot="1" x14ac:dyDescent="0.3">
      <c r="F303" s="358"/>
      <c r="G303" s="108"/>
      <c r="H303" s="109"/>
      <c r="I303" s="365"/>
      <c r="J303" s="396"/>
      <c r="K303" s="399"/>
      <c r="L303" s="365"/>
      <c r="M303" s="365"/>
      <c r="N303" s="393"/>
    </row>
    <row r="304" spans="6:14" x14ac:dyDescent="0.25">
      <c r="F304" s="356">
        <v>11</v>
      </c>
      <c r="G304" s="106"/>
      <c r="H304" s="110"/>
      <c r="I304" s="363"/>
      <c r="J304" s="394" t="str">
        <f>IF(OR(I304="Stariji kadetski",I304="Kadetski",I304="Mlađi kadetski",I304="Diječji",I304="Mlađi diječji"),"Kadetski",IF(OR(I304="Stariji juniorski",I304="Juniorski",I304="Mlađi juniorski",I304="Mlađi seniorski"),"Juniorski",IF(I304="Seniorski","Seniorski","")))</f>
        <v/>
      </c>
      <c r="K304" s="397"/>
      <c r="L304" s="363"/>
      <c r="M304" s="363"/>
      <c r="N304" s="391" t="str">
        <f t="shared" ref="N304" si="9">IF(ISBLANK(M304),"",IF(AND(K$4="Nacionalna liga I ranga",$L304&gt;9),1,IF(AND(K$4="Nacionalna liga I ranga",$L304&gt;7),0.5,IF(AND(K$4="Nacionalna liga I ranga",$L304&lt;8),0.25,IF(AND($K304="KUP Hrvatske",$L304&gt;11),1,0)))))</f>
        <v/>
      </c>
    </row>
    <row r="305" spans="6:14" x14ac:dyDescent="0.25">
      <c r="F305" s="357"/>
      <c r="G305" s="84"/>
      <c r="H305" s="81"/>
      <c r="I305" s="364"/>
      <c r="J305" s="395"/>
      <c r="K305" s="398"/>
      <c r="L305" s="364"/>
      <c r="M305" s="364"/>
      <c r="N305" s="392"/>
    </row>
    <row r="306" spans="6:14" x14ac:dyDescent="0.25">
      <c r="F306" s="357"/>
      <c r="G306" s="83"/>
      <c r="H306" s="82"/>
      <c r="I306" s="364"/>
      <c r="J306" s="395"/>
      <c r="K306" s="398"/>
      <c r="L306" s="364"/>
      <c r="M306" s="364"/>
      <c r="N306" s="392"/>
    </row>
    <row r="307" spans="6:14" x14ac:dyDescent="0.25">
      <c r="F307" s="357"/>
      <c r="G307" s="83"/>
      <c r="H307" s="82"/>
      <c r="I307" s="364"/>
      <c r="J307" s="395"/>
      <c r="K307" s="398"/>
      <c r="L307" s="364"/>
      <c r="M307" s="364"/>
      <c r="N307" s="392"/>
    </row>
    <row r="308" spans="6:14" x14ac:dyDescent="0.25">
      <c r="F308" s="357"/>
      <c r="G308" s="84"/>
      <c r="H308" s="82"/>
      <c r="I308" s="364"/>
      <c r="J308" s="395"/>
      <c r="K308" s="398"/>
      <c r="L308" s="364"/>
      <c r="M308" s="364"/>
      <c r="N308" s="392"/>
    </row>
    <row r="309" spans="6:14" x14ac:dyDescent="0.25">
      <c r="F309" s="357"/>
      <c r="G309" s="84"/>
      <c r="H309" s="82"/>
      <c r="I309" s="364"/>
      <c r="J309" s="395"/>
      <c r="K309" s="398"/>
      <c r="L309" s="364"/>
      <c r="M309" s="364"/>
      <c r="N309" s="392"/>
    </row>
    <row r="310" spans="6:14" x14ac:dyDescent="0.25">
      <c r="F310" s="357"/>
      <c r="G310" s="83"/>
      <c r="H310" s="82"/>
      <c r="I310" s="364"/>
      <c r="J310" s="395"/>
      <c r="K310" s="398"/>
      <c r="L310" s="364"/>
      <c r="M310" s="364"/>
      <c r="N310" s="392"/>
    </row>
    <row r="311" spans="6:14" x14ac:dyDescent="0.25">
      <c r="F311" s="357"/>
      <c r="G311" s="83"/>
      <c r="H311" s="82"/>
      <c r="I311" s="364"/>
      <c r="J311" s="395"/>
      <c r="K311" s="398"/>
      <c r="L311" s="364"/>
      <c r="M311" s="364"/>
      <c r="N311" s="392"/>
    </row>
    <row r="312" spans="6:14" x14ac:dyDescent="0.25">
      <c r="F312" s="357"/>
      <c r="G312" s="83"/>
      <c r="H312" s="82"/>
      <c r="I312" s="364"/>
      <c r="J312" s="395"/>
      <c r="K312" s="398"/>
      <c r="L312" s="364"/>
      <c r="M312" s="364"/>
      <c r="N312" s="392"/>
    </row>
    <row r="313" spans="6:14" x14ac:dyDescent="0.25">
      <c r="F313" s="357"/>
      <c r="G313" s="83"/>
      <c r="H313" s="82"/>
      <c r="I313" s="364"/>
      <c r="J313" s="395"/>
      <c r="K313" s="398"/>
      <c r="L313" s="364"/>
      <c r="M313" s="364"/>
      <c r="N313" s="392"/>
    </row>
    <row r="314" spans="6:14" x14ac:dyDescent="0.25">
      <c r="F314" s="357"/>
      <c r="G314" s="83"/>
      <c r="H314" s="82"/>
      <c r="I314" s="364"/>
      <c r="J314" s="395" t="str">
        <f>IF(OR(I314="Stariji kadetski",I314="Kadetski",I314="Mlađi kadetski",I314="Diječji",I314="Mlađi diječji"),"Kadetski",IF(OR(I314="Stariji juniorski",I314="Juniorski",I314="Mlađi juniorski",I314="Mlađi seniorski"),"Juniorski",IF(I314="Seniorski","Seniorski","")))</f>
        <v/>
      </c>
      <c r="K314" s="398"/>
      <c r="L314" s="364"/>
      <c r="M314" s="364"/>
      <c r="N314" s="392"/>
    </row>
    <row r="315" spans="6:14" x14ac:dyDescent="0.25">
      <c r="F315" s="357"/>
      <c r="G315" s="83"/>
      <c r="H315" s="82"/>
      <c r="I315" s="364"/>
      <c r="J315" s="395"/>
      <c r="K315" s="398"/>
      <c r="L315" s="364"/>
      <c r="M315" s="364"/>
      <c r="N315" s="392"/>
    </row>
    <row r="316" spans="6:14" x14ac:dyDescent="0.25">
      <c r="F316" s="357"/>
      <c r="G316" s="83"/>
      <c r="H316" s="82"/>
      <c r="I316" s="364"/>
      <c r="J316" s="395"/>
      <c r="K316" s="398"/>
      <c r="L316" s="364"/>
      <c r="M316" s="364"/>
      <c r="N316" s="392"/>
    </row>
    <row r="317" spans="6:14" x14ac:dyDescent="0.25">
      <c r="F317" s="357"/>
      <c r="G317" s="83"/>
      <c r="H317" s="82"/>
      <c r="I317" s="364"/>
      <c r="J317" s="395"/>
      <c r="K317" s="398"/>
      <c r="L317" s="364"/>
      <c r="M317" s="364"/>
      <c r="N317" s="392"/>
    </row>
    <row r="318" spans="6:14" x14ac:dyDescent="0.25">
      <c r="F318" s="357"/>
      <c r="G318" s="83"/>
      <c r="H318" s="82"/>
      <c r="I318" s="364"/>
      <c r="J318" s="395"/>
      <c r="K318" s="398"/>
      <c r="L318" s="364"/>
      <c r="M318" s="364"/>
      <c r="N318" s="392"/>
    </row>
    <row r="319" spans="6:14" x14ac:dyDescent="0.25">
      <c r="F319" s="357"/>
      <c r="G319" s="83"/>
      <c r="H319" s="82"/>
      <c r="I319" s="364"/>
      <c r="J319" s="395"/>
      <c r="K319" s="398"/>
      <c r="L319" s="364"/>
      <c r="M319" s="364"/>
      <c r="N319" s="392"/>
    </row>
    <row r="320" spans="6:14" x14ac:dyDescent="0.25">
      <c r="F320" s="357"/>
      <c r="G320" s="83"/>
      <c r="H320" s="82"/>
      <c r="I320" s="364"/>
      <c r="J320" s="395"/>
      <c r="K320" s="398"/>
      <c r="L320" s="364"/>
      <c r="M320" s="364"/>
      <c r="N320" s="392"/>
    </row>
    <row r="321" spans="6:14" x14ac:dyDescent="0.25">
      <c r="F321" s="357"/>
      <c r="G321" s="83"/>
      <c r="H321" s="82"/>
      <c r="I321" s="364"/>
      <c r="J321" s="395"/>
      <c r="K321" s="398"/>
      <c r="L321" s="364"/>
      <c r="M321" s="364"/>
      <c r="N321" s="392"/>
    </row>
    <row r="322" spans="6:14" x14ac:dyDescent="0.25">
      <c r="F322" s="357"/>
      <c r="G322" s="83"/>
      <c r="H322" s="82"/>
      <c r="I322" s="364"/>
      <c r="J322" s="395"/>
      <c r="K322" s="398"/>
      <c r="L322" s="364"/>
      <c r="M322" s="364"/>
      <c r="N322" s="392"/>
    </row>
    <row r="323" spans="6:14" x14ac:dyDescent="0.25">
      <c r="F323" s="357"/>
      <c r="G323" s="83"/>
      <c r="H323" s="82"/>
      <c r="I323" s="364"/>
      <c r="J323" s="395"/>
      <c r="K323" s="398"/>
      <c r="L323" s="364"/>
      <c r="M323" s="364"/>
      <c r="N323" s="392"/>
    </row>
    <row r="324" spans="6:14" x14ac:dyDescent="0.25">
      <c r="F324" s="357"/>
      <c r="G324" s="83"/>
      <c r="H324" s="82"/>
      <c r="I324" s="364"/>
      <c r="J324" s="395" t="str">
        <f>IF(OR(I324="Stariji kadetski",I324="Kadetski",I324="Mlađi kadetski",I324="Diječji",I324="Mlađi diječji"),"Kadetski",IF(OR(I324="Stariji juniorski",I324="Juniorski",I324="Mlađi juniorski",I324="Mlađi seniorski"),"Juniorski",IF(I324="Seniorski","Seniorski","")))</f>
        <v/>
      </c>
      <c r="K324" s="398"/>
      <c r="L324" s="364"/>
      <c r="M324" s="364"/>
      <c r="N324" s="392"/>
    </row>
    <row r="325" spans="6:14" x14ac:dyDescent="0.25">
      <c r="F325" s="357"/>
      <c r="G325" s="83"/>
      <c r="H325" s="82"/>
      <c r="I325" s="364"/>
      <c r="J325" s="395"/>
      <c r="K325" s="398"/>
      <c r="L325" s="364"/>
      <c r="M325" s="364"/>
      <c r="N325" s="392"/>
    </row>
    <row r="326" spans="6:14" x14ac:dyDescent="0.25">
      <c r="F326" s="357"/>
      <c r="G326" s="83"/>
      <c r="H326" s="82"/>
      <c r="I326" s="364"/>
      <c r="J326" s="395"/>
      <c r="K326" s="398"/>
      <c r="L326" s="364"/>
      <c r="M326" s="364"/>
      <c r="N326" s="392"/>
    </row>
    <row r="327" spans="6:14" x14ac:dyDescent="0.25">
      <c r="F327" s="357"/>
      <c r="G327" s="83"/>
      <c r="H327" s="82"/>
      <c r="I327" s="364"/>
      <c r="J327" s="395"/>
      <c r="K327" s="398"/>
      <c r="L327" s="364"/>
      <c r="M327" s="364"/>
      <c r="N327" s="392"/>
    </row>
    <row r="328" spans="6:14" x14ac:dyDescent="0.25">
      <c r="F328" s="357"/>
      <c r="G328" s="83"/>
      <c r="H328" s="82"/>
      <c r="I328" s="364"/>
      <c r="J328" s="395"/>
      <c r="K328" s="398"/>
      <c r="L328" s="364"/>
      <c r="M328" s="364"/>
      <c r="N328" s="392"/>
    </row>
    <row r="329" spans="6:14" x14ac:dyDescent="0.25">
      <c r="F329" s="357"/>
      <c r="G329" s="83"/>
      <c r="H329" s="82"/>
      <c r="I329" s="364"/>
      <c r="J329" s="395"/>
      <c r="K329" s="398"/>
      <c r="L329" s="364"/>
      <c r="M329" s="364"/>
      <c r="N329" s="392"/>
    </row>
    <row r="330" spans="6:14" x14ac:dyDescent="0.25">
      <c r="F330" s="357"/>
      <c r="G330" s="83"/>
      <c r="H330" s="82"/>
      <c r="I330" s="364"/>
      <c r="J330" s="395"/>
      <c r="K330" s="398"/>
      <c r="L330" s="364"/>
      <c r="M330" s="364"/>
      <c r="N330" s="392"/>
    </row>
    <row r="331" spans="6:14" x14ac:dyDescent="0.25">
      <c r="F331" s="357"/>
      <c r="G331" s="83"/>
      <c r="H331" s="82"/>
      <c r="I331" s="364"/>
      <c r="J331" s="395"/>
      <c r="K331" s="398"/>
      <c r="L331" s="364"/>
      <c r="M331" s="364"/>
      <c r="N331" s="392"/>
    </row>
    <row r="332" spans="6:14" x14ac:dyDescent="0.25">
      <c r="F332" s="357"/>
      <c r="G332" s="83"/>
      <c r="H332" s="82"/>
      <c r="I332" s="364"/>
      <c r="J332" s="395"/>
      <c r="K332" s="398"/>
      <c r="L332" s="364"/>
      <c r="M332" s="364"/>
      <c r="N332" s="392"/>
    </row>
    <row r="333" spans="6:14" ht="15.75" thickBot="1" x14ac:dyDescent="0.3">
      <c r="F333" s="358"/>
      <c r="G333" s="108"/>
      <c r="H333" s="109"/>
      <c r="I333" s="365"/>
      <c r="J333" s="396"/>
      <c r="K333" s="399"/>
      <c r="L333" s="365"/>
      <c r="M333" s="365"/>
      <c r="N333" s="393"/>
    </row>
    <row r="334" spans="6:14" x14ac:dyDescent="0.25">
      <c r="F334" s="356">
        <v>12</v>
      </c>
      <c r="G334" s="106"/>
      <c r="H334" s="110"/>
      <c r="I334" s="363"/>
      <c r="J334" s="394" t="str">
        <f>IF(OR(I334="Stariji kadetski",I334="Kadetski",I334="Mlađi kadetski",I334="Diječji",I334="Mlađi diječji"),"Kadetski",IF(OR(I334="Stariji juniorski",I334="Juniorski",I334="Mlađi juniorski",I334="Mlađi seniorski"),"Juniorski",IF(I334="Seniorski","Seniorski","")))</f>
        <v/>
      </c>
      <c r="K334" s="397"/>
      <c r="L334" s="363"/>
      <c r="M334" s="363"/>
      <c r="N334" s="391" t="str">
        <f t="shared" ref="N334" si="10">IF(ISBLANK(M334),"",IF(AND(K$4="Nacionalna liga I ranga",$L334&gt;9),1,IF(AND(K$4="Nacionalna liga I ranga",$L334&gt;7),0.5,IF(AND(K$4="Nacionalna liga I ranga",$L334&lt;8),0.25,IF(AND($K334="KUP Hrvatske",$L334&gt;11),1,0)))))</f>
        <v/>
      </c>
    </row>
    <row r="335" spans="6:14" x14ac:dyDescent="0.25">
      <c r="F335" s="357"/>
      <c r="G335" s="84"/>
      <c r="H335" s="81"/>
      <c r="I335" s="364"/>
      <c r="J335" s="395"/>
      <c r="K335" s="398"/>
      <c r="L335" s="364"/>
      <c r="M335" s="364"/>
      <c r="N335" s="392"/>
    </row>
    <row r="336" spans="6:14" x14ac:dyDescent="0.25">
      <c r="F336" s="357"/>
      <c r="G336" s="83"/>
      <c r="H336" s="82"/>
      <c r="I336" s="364"/>
      <c r="J336" s="395"/>
      <c r="K336" s="398"/>
      <c r="L336" s="364"/>
      <c r="M336" s="364"/>
      <c r="N336" s="392"/>
    </row>
    <row r="337" spans="6:14" x14ac:dyDescent="0.25">
      <c r="F337" s="357"/>
      <c r="G337" s="83"/>
      <c r="H337" s="82"/>
      <c r="I337" s="364"/>
      <c r="J337" s="395"/>
      <c r="K337" s="398"/>
      <c r="L337" s="364"/>
      <c r="M337" s="364"/>
      <c r="N337" s="392"/>
    </row>
    <row r="338" spans="6:14" x14ac:dyDescent="0.25">
      <c r="F338" s="357"/>
      <c r="G338" s="84"/>
      <c r="H338" s="82"/>
      <c r="I338" s="364"/>
      <c r="J338" s="395"/>
      <c r="K338" s="398"/>
      <c r="L338" s="364"/>
      <c r="M338" s="364"/>
      <c r="N338" s="392"/>
    </row>
    <row r="339" spans="6:14" x14ac:dyDescent="0.25">
      <c r="F339" s="357"/>
      <c r="G339" s="84"/>
      <c r="H339" s="82"/>
      <c r="I339" s="364"/>
      <c r="J339" s="395"/>
      <c r="K339" s="398"/>
      <c r="L339" s="364"/>
      <c r="M339" s="364"/>
      <c r="N339" s="392"/>
    </row>
    <row r="340" spans="6:14" x14ac:dyDescent="0.25">
      <c r="F340" s="357"/>
      <c r="G340" s="83"/>
      <c r="H340" s="82"/>
      <c r="I340" s="364"/>
      <c r="J340" s="395"/>
      <c r="K340" s="398"/>
      <c r="L340" s="364"/>
      <c r="M340" s="364"/>
      <c r="N340" s="392"/>
    </row>
    <row r="341" spans="6:14" x14ac:dyDescent="0.25">
      <c r="F341" s="357"/>
      <c r="G341" s="83"/>
      <c r="H341" s="82"/>
      <c r="I341" s="364"/>
      <c r="J341" s="395"/>
      <c r="K341" s="398"/>
      <c r="L341" s="364"/>
      <c r="M341" s="364"/>
      <c r="N341" s="392"/>
    </row>
    <row r="342" spans="6:14" x14ac:dyDescent="0.25">
      <c r="F342" s="357"/>
      <c r="G342" s="83"/>
      <c r="H342" s="82"/>
      <c r="I342" s="364"/>
      <c r="J342" s="395"/>
      <c r="K342" s="398"/>
      <c r="L342" s="364"/>
      <c r="M342" s="364"/>
      <c r="N342" s="392"/>
    </row>
    <row r="343" spans="6:14" x14ac:dyDescent="0.25">
      <c r="F343" s="357"/>
      <c r="G343" s="83"/>
      <c r="H343" s="82"/>
      <c r="I343" s="364"/>
      <c r="J343" s="395"/>
      <c r="K343" s="398"/>
      <c r="L343" s="364"/>
      <c r="M343" s="364"/>
      <c r="N343" s="392"/>
    </row>
    <row r="344" spans="6:14" x14ac:dyDescent="0.25">
      <c r="F344" s="357"/>
      <c r="G344" s="83"/>
      <c r="H344" s="82"/>
      <c r="I344" s="364"/>
      <c r="J344" s="395" t="str">
        <f>IF(OR(I344="Stariji kadetski",I344="Kadetski",I344="Mlađi kadetski",I344="Diječji",I344="Mlađi diječji"),"Kadetski",IF(OR(I344="Stariji juniorski",I344="Juniorski",I344="Mlađi juniorski",I344="Mlađi seniorski"),"Juniorski",IF(I344="Seniorski","Seniorski","")))</f>
        <v/>
      </c>
      <c r="K344" s="398"/>
      <c r="L344" s="364"/>
      <c r="M344" s="364"/>
      <c r="N344" s="392"/>
    </row>
    <row r="345" spans="6:14" x14ac:dyDescent="0.25">
      <c r="F345" s="357"/>
      <c r="G345" s="83"/>
      <c r="H345" s="82"/>
      <c r="I345" s="364"/>
      <c r="J345" s="395"/>
      <c r="K345" s="398"/>
      <c r="L345" s="364"/>
      <c r="M345" s="364"/>
      <c r="N345" s="392"/>
    </row>
    <row r="346" spans="6:14" x14ac:dyDescent="0.25">
      <c r="F346" s="357"/>
      <c r="G346" s="83"/>
      <c r="H346" s="82"/>
      <c r="I346" s="364"/>
      <c r="J346" s="395"/>
      <c r="K346" s="398"/>
      <c r="L346" s="364"/>
      <c r="M346" s="364"/>
      <c r="N346" s="392"/>
    </row>
    <row r="347" spans="6:14" x14ac:dyDescent="0.25">
      <c r="F347" s="357"/>
      <c r="G347" s="83"/>
      <c r="H347" s="82"/>
      <c r="I347" s="364"/>
      <c r="J347" s="395"/>
      <c r="K347" s="398"/>
      <c r="L347" s="364"/>
      <c r="M347" s="364"/>
      <c r="N347" s="392"/>
    </row>
    <row r="348" spans="6:14" x14ac:dyDescent="0.25">
      <c r="F348" s="357"/>
      <c r="G348" s="83"/>
      <c r="H348" s="82"/>
      <c r="I348" s="364"/>
      <c r="J348" s="395"/>
      <c r="K348" s="398"/>
      <c r="L348" s="364"/>
      <c r="M348" s="364"/>
      <c r="N348" s="392"/>
    </row>
    <row r="349" spans="6:14" x14ac:dyDescent="0.25">
      <c r="F349" s="357"/>
      <c r="G349" s="83"/>
      <c r="H349" s="82"/>
      <c r="I349" s="364"/>
      <c r="J349" s="395"/>
      <c r="K349" s="398"/>
      <c r="L349" s="364"/>
      <c r="M349" s="364"/>
      <c r="N349" s="392"/>
    </row>
    <row r="350" spans="6:14" x14ac:dyDescent="0.25">
      <c r="F350" s="357"/>
      <c r="G350" s="83"/>
      <c r="H350" s="82"/>
      <c r="I350" s="364"/>
      <c r="J350" s="395"/>
      <c r="K350" s="398"/>
      <c r="L350" s="364"/>
      <c r="M350" s="364"/>
      <c r="N350" s="392"/>
    </row>
    <row r="351" spans="6:14" x14ac:dyDescent="0.25">
      <c r="F351" s="357"/>
      <c r="G351" s="83"/>
      <c r="H351" s="82"/>
      <c r="I351" s="364"/>
      <c r="J351" s="395"/>
      <c r="K351" s="398"/>
      <c r="L351" s="364"/>
      <c r="M351" s="364"/>
      <c r="N351" s="392"/>
    </row>
    <row r="352" spans="6:14" x14ac:dyDescent="0.25">
      <c r="F352" s="357"/>
      <c r="G352" s="83"/>
      <c r="H352" s="82"/>
      <c r="I352" s="364"/>
      <c r="J352" s="395"/>
      <c r="K352" s="398"/>
      <c r="L352" s="364"/>
      <c r="M352" s="364"/>
      <c r="N352" s="392"/>
    </row>
    <row r="353" spans="6:14" x14ac:dyDescent="0.25">
      <c r="F353" s="357"/>
      <c r="G353" s="83"/>
      <c r="H353" s="82"/>
      <c r="I353" s="364"/>
      <c r="J353" s="395"/>
      <c r="K353" s="398"/>
      <c r="L353" s="364"/>
      <c r="M353" s="364"/>
      <c r="N353" s="392"/>
    </row>
    <row r="354" spans="6:14" x14ac:dyDescent="0.25">
      <c r="F354" s="357"/>
      <c r="G354" s="83"/>
      <c r="H354" s="82"/>
      <c r="I354" s="364"/>
      <c r="J354" s="395" t="str">
        <f>IF(OR(I354="Stariji kadetski",I354="Kadetski",I354="Mlađi kadetski",I354="Diječji",I354="Mlađi diječji"),"Kadetski",IF(OR(I354="Stariji juniorski",I354="Juniorski",I354="Mlađi juniorski",I354="Mlađi seniorski"),"Juniorski",IF(I354="Seniorski","Seniorski","")))</f>
        <v/>
      </c>
      <c r="K354" s="398"/>
      <c r="L354" s="364"/>
      <c r="M354" s="364"/>
      <c r="N354" s="392"/>
    </row>
    <row r="355" spans="6:14" x14ac:dyDescent="0.25">
      <c r="F355" s="357"/>
      <c r="G355" s="83"/>
      <c r="H355" s="82"/>
      <c r="I355" s="364"/>
      <c r="J355" s="395"/>
      <c r="K355" s="398"/>
      <c r="L355" s="364"/>
      <c r="M355" s="364"/>
      <c r="N355" s="392"/>
    </row>
    <row r="356" spans="6:14" x14ac:dyDescent="0.25">
      <c r="F356" s="357"/>
      <c r="G356" s="83"/>
      <c r="H356" s="82"/>
      <c r="I356" s="364"/>
      <c r="J356" s="395"/>
      <c r="K356" s="398"/>
      <c r="L356" s="364"/>
      <c r="M356" s="364"/>
      <c r="N356" s="392"/>
    </row>
    <row r="357" spans="6:14" x14ac:dyDescent="0.25">
      <c r="F357" s="357"/>
      <c r="G357" s="83"/>
      <c r="H357" s="82"/>
      <c r="I357" s="364"/>
      <c r="J357" s="395"/>
      <c r="K357" s="398"/>
      <c r="L357" s="364"/>
      <c r="M357" s="364"/>
      <c r="N357" s="392"/>
    </row>
    <row r="358" spans="6:14" x14ac:dyDescent="0.25">
      <c r="F358" s="357"/>
      <c r="G358" s="83"/>
      <c r="H358" s="82"/>
      <c r="I358" s="364"/>
      <c r="J358" s="395"/>
      <c r="K358" s="398"/>
      <c r="L358" s="364"/>
      <c r="M358" s="364"/>
      <c r="N358" s="392"/>
    </row>
    <row r="359" spans="6:14" x14ac:dyDescent="0.25">
      <c r="F359" s="357"/>
      <c r="G359" s="83"/>
      <c r="H359" s="82"/>
      <c r="I359" s="364"/>
      <c r="J359" s="395"/>
      <c r="K359" s="398"/>
      <c r="L359" s="364"/>
      <c r="M359" s="364"/>
      <c r="N359" s="392"/>
    </row>
    <row r="360" spans="6:14" x14ac:dyDescent="0.25">
      <c r="F360" s="357"/>
      <c r="G360" s="83"/>
      <c r="H360" s="82"/>
      <c r="I360" s="364"/>
      <c r="J360" s="395"/>
      <c r="K360" s="398"/>
      <c r="L360" s="364"/>
      <c r="M360" s="364"/>
      <c r="N360" s="392"/>
    </row>
    <row r="361" spans="6:14" x14ac:dyDescent="0.25">
      <c r="F361" s="357"/>
      <c r="G361" s="83"/>
      <c r="H361" s="82"/>
      <c r="I361" s="364"/>
      <c r="J361" s="395"/>
      <c r="K361" s="398"/>
      <c r="L361" s="364"/>
      <c r="M361" s="364"/>
      <c r="N361" s="392"/>
    </row>
    <row r="362" spans="6:14" x14ac:dyDescent="0.25">
      <c r="F362" s="357"/>
      <c r="G362" s="83"/>
      <c r="H362" s="82"/>
      <c r="I362" s="364"/>
      <c r="J362" s="395"/>
      <c r="K362" s="398"/>
      <c r="L362" s="364"/>
      <c r="M362" s="364"/>
      <c r="N362" s="392"/>
    </row>
    <row r="363" spans="6:14" ht="15.75" thickBot="1" x14ac:dyDescent="0.3">
      <c r="F363" s="358"/>
      <c r="G363" s="108"/>
      <c r="H363" s="109"/>
      <c r="I363" s="365"/>
      <c r="J363" s="396"/>
      <c r="K363" s="399"/>
      <c r="L363" s="365"/>
      <c r="M363" s="365"/>
      <c r="N363" s="393"/>
    </row>
    <row r="364" spans="6:14" x14ac:dyDescent="0.25">
      <c r="F364" s="356">
        <v>13</v>
      </c>
      <c r="G364" s="106"/>
      <c r="H364" s="110"/>
      <c r="I364" s="363"/>
      <c r="J364" s="394" t="str">
        <f>IF(OR(I364="Stariji kadetski",I364="Kadetski",I364="Mlađi kadetski",I364="Diječji",I364="Mlađi diječji"),"Kadetski",IF(OR(I364="Stariji juniorski",I364="Juniorski",I364="Mlađi juniorski",I364="Mlađi seniorski"),"Juniorski",IF(I364="Seniorski","Seniorski","")))</f>
        <v/>
      </c>
      <c r="K364" s="397"/>
      <c r="L364" s="363"/>
      <c r="M364" s="363"/>
      <c r="N364" s="391" t="str">
        <f t="shared" ref="N364" si="11">IF(ISBLANK(M364),"",IF(AND(K$4="Nacionalna liga I ranga",$L364&gt;9),1,IF(AND(K$4="Nacionalna liga I ranga",$L364&gt;7),0.5,IF(AND(K$4="Nacionalna liga I ranga",$L364&lt;8),0.25,IF(AND($K364="KUP Hrvatske",$L364&gt;11),1,0)))))</f>
        <v/>
      </c>
    </row>
    <row r="365" spans="6:14" x14ac:dyDescent="0.25">
      <c r="F365" s="357"/>
      <c r="G365" s="83"/>
      <c r="H365" s="82"/>
      <c r="I365" s="364"/>
      <c r="J365" s="395"/>
      <c r="K365" s="398"/>
      <c r="L365" s="364"/>
      <c r="M365" s="364"/>
      <c r="N365" s="392"/>
    </row>
    <row r="366" spans="6:14" x14ac:dyDescent="0.25">
      <c r="F366" s="357"/>
      <c r="G366" s="83"/>
      <c r="H366" s="82"/>
      <c r="I366" s="364"/>
      <c r="J366" s="395"/>
      <c r="K366" s="398"/>
      <c r="L366" s="364"/>
      <c r="M366" s="364"/>
      <c r="N366" s="392"/>
    </row>
    <row r="367" spans="6:14" x14ac:dyDescent="0.25">
      <c r="F367" s="357"/>
      <c r="G367" s="83"/>
      <c r="H367" s="82"/>
      <c r="I367" s="364"/>
      <c r="J367" s="395"/>
      <c r="K367" s="398"/>
      <c r="L367" s="364"/>
      <c r="M367" s="364"/>
      <c r="N367" s="392"/>
    </row>
    <row r="368" spans="6:14" x14ac:dyDescent="0.25">
      <c r="F368" s="357"/>
      <c r="G368" s="83"/>
      <c r="H368" s="82"/>
      <c r="I368" s="364"/>
      <c r="J368" s="395"/>
      <c r="K368" s="398"/>
      <c r="L368" s="364"/>
      <c r="M368" s="364"/>
      <c r="N368" s="392"/>
    </row>
    <row r="369" spans="6:14" x14ac:dyDescent="0.25">
      <c r="F369" s="357"/>
      <c r="G369" s="83"/>
      <c r="H369" s="82"/>
      <c r="I369" s="364"/>
      <c r="J369" s="395"/>
      <c r="K369" s="398"/>
      <c r="L369" s="364"/>
      <c r="M369" s="364"/>
      <c r="N369" s="392"/>
    </row>
    <row r="370" spans="6:14" x14ac:dyDescent="0.25">
      <c r="F370" s="357"/>
      <c r="G370" s="83"/>
      <c r="H370" s="82"/>
      <c r="I370" s="364"/>
      <c r="J370" s="395"/>
      <c r="K370" s="398"/>
      <c r="L370" s="364"/>
      <c r="M370" s="364"/>
      <c r="N370" s="392"/>
    </row>
    <row r="371" spans="6:14" x14ac:dyDescent="0.25">
      <c r="F371" s="357"/>
      <c r="G371" s="83"/>
      <c r="H371" s="82"/>
      <c r="I371" s="364"/>
      <c r="J371" s="395"/>
      <c r="K371" s="398"/>
      <c r="L371" s="364"/>
      <c r="M371" s="364"/>
      <c r="N371" s="392"/>
    </row>
    <row r="372" spans="6:14" x14ac:dyDescent="0.25">
      <c r="F372" s="357"/>
      <c r="G372" s="83"/>
      <c r="H372" s="82"/>
      <c r="I372" s="364"/>
      <c r="J372" s="395"/>
      <c r="K372" s="398"/>
      <c r="L372" s="364"/>
      <c r="M372" s="364"/>
      <c r="N372" s="392"/>
    </row>
    <row r="373" spans="6:14" x14ac:dyDescent="0.25">
      <c r="F373" s="357"/>
      <c r="G373" s="83"/>
      <c r="H373" s="82"/>
      <c r="I373" s="364"/>
      <c r="J373" s="395"/>
      <c r="K373" s="398"/>
      <c r="L373" s="364"/>
      <c r="M373" s="364"/>
      <c r="N373" s="392"/>
    </row>
    <row r="374" spans="6:14" x14ac:dyDescent="0.25">
      <c r="F374" s="357"/>
      <c r="G374" s="83"/>
      <c r="H374" s="82"/>
      <c r="I374" s="364"/>
      <c r="J374" s="395" t="str">
        <f>IF(OR(I374="Stariji kadetski",I374="Kadetski",I374="Mlađi kadetski",I374="Diječji",I374="Mlađi diječji"),"Kadetski",IF(OR(I374="Stariji juniorski",I374="Juniorski",I374="Mlađi juniorski",I374="Mlađi seniorski"),"Juniorski",IF(I374="Seniorski","Seniorski","")))</f>
        <v/>
      </c>
      <c r="K374" s="398"/>
      <c r="L374" s="364"/>
      <c r="M374" s="364"/>
      <c r="N374" s="392"/>
    </row>
    <row r="375" spans="6:14" x14ac:dyDescent="0.25">
      <c r="F375" s="357"/>
      <c r="G375" s="83"/>
      <c r="H375" s="82"/>
      <c r="I375" s="364"/>
      <c r="J375" s="395"/>
      <c r="K375" s="398"/>
      <c r="L375" s="364"/>
      <c r="M375" s="364"/>
      <c r="N375" s="392"/>
    </row>
    <row r="376" spans="6:14" x14ac:dyDescent="0.25">
      <c r="F376" s="357"/>
      <c r="G376" s="83"/>
      <c r="H376" s="82"/>
      <c r="I376" s="364"/>
      <c r="J376" s="395"/>
      <c r="K376" s="398"/>
      <c r="L376" s="364"/>
      <c r="M376" s="364"/>
      <c r="N376" s="392"/>
    </row>
    <row r="377" spans="6:14" x14ac:dyDescent="0.25">
      <c r="F377" s="357"/>
      <c r="G377" s="83"/>
      <c r="H377" s="82"/>
      <c r="I377" s="364"/>
      <c r="J377" s="395"/>
      <c r="K377" s="398"/>
      <c r="L377" s="364"/>
      <c r="M377" s="364"/>
      <c r="N377" s="392"/>
    </row>
    <row r="378" spans="6:14" x14ac:dyDescent="0.25">
      <c r="F378" s="357"/>
      <c r="G378" s="83"/>
      <c r="H378" s="82"/>
      <c r="I378" s="364"/>
      <c r="J378" s="395"/>
      <c r="K378" s="398"/>
      <c r="L378" s="364"/>
      <c r="M378" s="364"/>
      <c r="N378" s="392"/>
    </row>
    <row r="379" spans="6:14" x14ac:dyDescent="0.25">
      <c r="F379" s="357"/>
      <c r="G379" s="83"/>
      <c r="H379" s="82"/>
      <c r="I379" s="364"/>
      <c r="J379" s="395"/>
      <c r="K379" s="398"/>
      <c r="L379" s="364"/>
      <c r="M379" s="364"/>
      <c r="N379" s="392"/>
    </row>
    <row r="380" spans="6:14" x14ac:dyDescent="0.25">
      <c r="F380" s="357"/>
      <c r="G380" s="83"/>
      <c r="H380" s="82"/>
      <c r="I380" s="364"/>
      <c r="J380" s="395"/>
      <c r="K380" s="398"/>
      <c r="L380" s="364"/>
      <c r="M380" s="364"/>
      <c r="N380" s="392"/>
    </row>
    <row r="381" spans="6:14" x14ac:dyDescent="0.25">
      <c r="F381" s="357"/>
      <c r="G381" s="83"/>
      <c r="H381" s="82"/>
      <c r="I381" s="364"/>
      <c r="J381" s="395"/>
      <c r="K381" s="398"/>
      <c r="L381" s="364"/>
      <c r="M381" s="364"/>
      <c r="N381" s="392"/>
    </row>
    <row r="382" spans="6:14" x14ac:dyDescent="0.25">
      <c r="F382" s="357"/>
      <c r="G382" s="83"/>
      <c r="H382" s="82"/>
      <c r="I382" s="364"/>
      <c r="J382" s="395"/>
      <c r="K382" s="398"/>
      <c r="L382" s="364"/>
      <c r="M382" s="364"/>
      <c r="N382" s="392"/>
    </row>
    <row r="383" spans="6:14" x14ac:dyDescent="0.25">
      <c r="F383" s="357"/>
      <c r="G383" s="83"/>
      <c r="H383" s="82"/>
      <c r="I383" s="364"/>
      <c r="J383" s="395"/>
      <c r="K383" s="398"/>
      <c r="L383" s="364"/>
      <c r="M383" s="364"/>
      <c r="N383" s="392"/>
    </row>
    <row r="384" spans="6:14" x14ac:dyDescent="0.25">
      <c r="F384" s="357"/>
      <c r="G384" s="83"/>
      <c r="H384" s="82"/>
      <c r="I384" s="364"/>
      <c r="J384" s="395" t="str">
        <f>IF(OR(I384="Stariji kadetski",I384="Kadetski",I384="Mlađi kadetski",I384="Diječji",I384="Mlađi diječji"),"Kadetski",IF(OR(I384="Stariji juniorski",I384="Juniorski",I384="Mlađi juniorski",I384="Mlađi seniorski"),"Juniorski",IF(I384="Seniorski","Seniorski","")))</f>
        <v/>
      </c>
      <c r="K384" s="398"/>
      <c r="L384" s="364"/>
      <c r="M384" s="364"/>
      <c r="N384" s="392"/>
    </row>
    <row r="385" spans="6:14" x14ac:dyDescent="0.25">
      <c r="F385" s="357"/>
      <c r="G385" s="83"/>
      <c r="H385" s="82"/>
      <c r="I385" s="364"/>
      <c r="J385" s="395"/>
      <c r="K385" s="398"/>
      <c r="L385" s="364"/>
      <c r="M385" s="364"/>
      <c r="N385" s="392"/>
    </row>
    <row r="386" spans="6:14" x14ac:dyDescent="0.25">
      <c r="F386" s="357"/>
      <c r="G386" s="83"/>
      <c r="H386" s="82"/>
      <c r="I386" s="364"/>
      <c r="J386" s="395"/>
      <c r="K386" s="398"/>
      <c r="L386" s="364"/>
      <c r="M386" s="364"/>
      <c r="N386" s="392"/>
    </row>
    <row r="387" spans="6:14" x14ac:dyDescent="0.25">
      <c r="F387" s="357"/>
      <c r="G387" s="83"/>
      <c r="H387" s="82"/>
      <c r="I387" s="364"/>
      <c r="J387" s="395"/>
      <c r="K387" s="398"/>
      <c r="L387" s="364"/>
      <c r="M387" s="364"/>
      <c r="N387" s="392"/>
    </row>
    <row r="388" spans="6:14" x14ac:dyDescent="0.25">
      <c r="F388" s="357"/>
      <c r="G388" s="83"/>
      <c r="H388" s="82"/>
      <c r="I388" s="364"/>
      <c r="J388" s="395"/>
      <c r="K388" s="398"/>
      <c r="L388" s="364"/>
      <c r="M388" s="364"/>
      <c r="N388" s="392"/>
    </row>
    <row r="389" spans="6:14" x14ac:dyDescent="0.25">
      <c r="F389" s="357"/>
      <c r="G389" s="83"/>
      <c r="H389" s="82"/>
      <c r="I389" s="364"/>
      <c r="J389" s="395"/>
      <c r="K389" s="398"/>
      <c r="L389" s="364"/>
      <c r="M389" s="364"/>
      <c r="N389" s="392"/>
    </row>
    <row r="390" spans="6:14" x14ac:dyDescent="0.25">
      <c r="F390" s="357"/>
      <c r="G390" s="83"/>
      <c r="H390" s="82"/>
      <c r="I390" s="364"/>
      <c r="J390" s="395"/>
      <c r="K390" s="398"/>
      <c r="L390" s="364"/>
      <c r="M390" s="364"/>
      <c r="N390" s="392"/>
    </row>
    <row r="391" spans="6:14" x14ac:dyDescent="0.25">
      <c r="F391" s="357"/>
      <c r="G391" s="83"/>
      <c r="H391" s="82"/>
      <c r="I391" s="364"/>
      <c r="J391" s="395"/>
      <c r="K391" s="398"/>
      <c r="L391" s="364"/>
      <c r="M391" s="364"/>
      <c r="N391" s="392"/>
    </row>
    <row r="392" spans="6:14" x14ac:dyDescent="0.25">
      <c r="F392" s="357"/>
      <c r="G392" s="83"/>
      <c r="H392" s="82"/>
      <c r="I392" s="364"/>
      <c r="J392" s="395"/>
      <c r="K392" s="398"/>
      <c r="L392" s="364"/>
      <c r="M392" s="364"/>
      <c r="N392" s="392"/>
    </row>
    <row r="393" spans="6:14" ht="15.75" thickBot="1" x14ac:dyDescent="0.3">
      <c r="F393" s="358"/>
      <c r="G393" s="108"/>
      <c r="H393" s="109"/>
      <c r="I393" s="365"/>
      <c r="J393" s="396"/>
      <c r="K393" s="399"/>
      <c r="L393" s="365"/>
      <c r="M393" s="365"/>
      <c r="N393" s="393"/>
    </row>
    <row r="394" spans="6:14" x14ac:dyDescent="0.25">
      <c r="F394" s="356">
        <v>14</v>
      </c>
      <c r="G394" s="106"/>
      <c r="H394" s="110"/>
      <c r="I394" s="363"/>
      <c r="J394" s="394" t="str">
        <f>IF(OR(I394="Stariji kadetski",I394="Kadetski",I394="Mlađi kadetski",I394="Diječji",I394="Mlađi diječji"),"Kadetski",IF(OR(I394="Stariji juniorski",I394="Juniorski",I394="Mlađi juniorski",I394="Mlađi seniorski"),"Juniorski",IF(I394="Seniorski","Seniorski","")))</f>
        <v/>
      </c>
      <c r="K394" s="397"/>
      <c r="L394" s="363"/>
      <c r="M394" s="363"/>
      <c r="N394" s="391" t="str">
        <f t="shared" ref="N394" si="12">IF(ISBLANK(M394),"",IF(AND(K$4="Nacionalna liga I ranga",$L394&gt;9),1,IF(AND(K$4="Nacionalna liga I ranga",$L394&gt;7),0.5,IF(AND(K$4="Nacionalna liga I ranga",$L394&lt;8),0.25,IF(AND($K394="KUP Hrvatske",$L394&gt;11),1,0)))))</f>
        <v/>
      </c>
    </row>
    <row r="395" spans="6:14" x14ac:dyDescent="0.25">
      <c r="F395" s="357"/>
      <c r="G395" s="83"/>
      <c r="H395" s="82"/>
      <c r="I395" s="364"/>
      <c r="J395" s="395"/>
      <c r="K395" s="398"/>
      <c r="L395" s="364"/>
      <c r="M395" s="364"/>
      <c r="N395" s="392"/>
    </row>
    <row r="396" spans="6:14" x14ac:dyDescent="0.25">
      <c r="F396" s="357"/>
      <c r="G396" s="83"/>
      <c r="H396" s="82"/>
      <c r="I396" s="364"/>
      <c r="J396" s="395"/>
      <c r="K396" s="398"/>
      <c r="L396" s="364"/>
      <c r="M396" s="364"/>
      <c r="N396" s="392"/>
    </row>
    <row r="397" spans="6:14" x14ac:dyDescent="0.25">
      <c r="F397" s="357"/>
      <c r="G397" s="83"/>
      <c r="H397" s="82"/>
      <c r="I397" s="364"/>
      <c r="J397" s="395"/>
      <c r="K397" s="398"/>
      <c r="L397" s="364"/>
      <c r="M397" s="364"/>
      <c r="N397" s="392"/>
    </row>
    <row r="398" spans="6:14" x14ac:dyDescent="0.25">
      <c r="F398" s="357"/>
      <c r="G398" s="83"/>
      <c r="H398" s="82"/>
      <c r="I398" s="364"/>
      <c r="J398" s="395"/>
      <c r="K398" s="398"/>
      <c r="L398" s="364"/>
      <c r="M398" s="364"/>
      <c r="N398" s="392"/>
    </row>
    <row r="399" spans="6:14" x14ac:dyDescent="0.25">
      <c r="F399" s="357"/>
      <c r="G399" s="83"/>
      <c r="H399" s="82"/>
      <c r="I399" s="364"/>
      <c r="J399" s="395"/>
      <c r="K399" s="398"/>
      <c r="L399" s="364"/>
      <c r="M399" s="364"/>
      <c r="N399" s="392"/>
    </row>
    <row r="400" spans="6:14" x14ac:dyDescent="0.25">
      <c r="F400" s="357"/>
      <c r="G400" s="83"/>
      <c r="H400" s="82"/>
      <c r="I400" s="364"/>
      <c r="J400" s="395"/>
      <c r="K400" s="398"/>
      <c r="L400" s="364"/>
      <c r="M400" s="364"/>
      <c r="N400" s="392"/>
    </row>
    <row r="401" spans="6:14" x14ac:dyDescent="0.25">
      <c r="F401" s="357"/>
      <c r="G401" s="83"/>
      <c r="H401" s="82"/>
      <c r="I401" s="364"/>
      <c r="J401" s="395"/>
      <c r="K401" s="398"/>
      <c r="L401" s="364"/>
      <c r="M401" s="364"/>
      <c r="N401" s="392"/>
    </row>
    <row r="402" spans="6:14" x14ac:dyDescent="0.25">
      <c r="F402" s="357"/>
      <c r="G402" s="83"/>
      <c r="H402" s="82"/>
      <c r="I402" s="364"/>
      <c r="J402" s="395"/>
      <c r="K402" s="398"/>
      <c r="L402" s="364"/>
      <c r="M402" s="364"/>
      <c r="N402" s="392"/>
    </row>
    <row r="403" spans="6:14" x14ac:dyDescent="0.25">
      <c r="F403" s="357"/>
      <c r="G403" s="83"/>
      <c r="H403" s="82"/>
      <c r="I403" s="364"/>
      <c r="J403" s="395"/>
      <c r="K403" s="398"/>
      <c r="L403" s="364"/>
      <c r="M403" s="364"/>
      <c r="N403" s="392"/>
    </row>
    <row r="404" spans="6:14" x14ac:dyDescent="0.25">
      <c r="F404" s="357"/>
      <c r="G404" s="83"/>
      <c r="H404" s="82"/>
      <c r="I404" s="364"/>
      <c r="J404" s="395" t="str">
        <f>IF(OR(I404="Stariji kadetski",I404="Kadetski",I404="Mlađi kadetski",I404="Diječji",I404="Mlađi diječji"),"Kadetski",IF(OR(I404="Stariji juniorski",I404="Juniorski",I404="Mlađi juniorski",I404="Mlađi seniorski"),"Juniorski",IF(I404="Seniorski","Seniorski","")))</f>
        <v/>
      </c>
      <c r="K404" s="398"/>
      <c r="L404" s="364"/>
      <c r="M404" s="364"/>
      <c r="N404" s="392"/>
    </row>
    <row r="405" spans="6:14" x14ac:dyDescent="0.25">
      <c r="F405" s="357"/>
      <c r="G405" s="83"/>
      <c r="H405" s="82"/>
      <c r="I405" s="364"/>
      <c r="J405" s="395"/>
      <c r="K405" s="398"/>
      <c r="L405" s="364"/>
      <c r="M405" s="364"/>
      <c r="N405" s="392"/>
    </row>
    <row r="406" spans="6:14" x14ac:dyDescent="0.25">
      <c r="F406" s="357"/>
      <c r="G406" s="83"/>
      <c r="H406" s="82"/>
      <c r="I406" s="364"/>
      <c r="J406" s="395"/>
      <c r="K406" s="398"/>
      <c r="L406" s="364"/>
      <c r="M406" s="364"/>
      <c r="N406" s="392"/>
    </row>
    <row r="407" spans="6:14" x14ac:dyDescent="0.25">
      <c r="F407" s="357"/>
      <c r="G407" s="83"/>
      <c r="H407" s="82"/>
      <c r="I407" s="364"/>
      <c r="J407" s="395"/>
      <c r="K407" s="398"/>
      <c r="L407" s="364"/>
      <c r="M407" s="364"/>
      <c r="N407" s="392"/>
    </row>
    <row r="408" spans="6:14" x14ac:dyDescent="0.25">
      <c r="F408" s="357"/>
      <c r="G408" s="83"/>
      <c r="H408" s="82"/>
      <c r="I408" s="364"/>
      <c r="J408" s="395"/>
      <c r="K408" s="398"/>
      <c r="L408" s="364"/>
      <c r="M408" s="364"/>
      <c r="N408" s="392"/>
    </row>
    <row r="409" spans="6:14" x14ac:dyDescent="0.25">
      <c r="F409" s="357"/>
      <c r="G409" s="83"/>
      <c r="H409" s="82"/>
      <c r="I409" s="364"/>
      <c r="J409" s="395"/>
      <c r="K409" s="398"/>
      <c r="L409" s="364"/>
      <c r="M409" s="364"/>
      <c r="N409" s="392"/>
    </row>
    <row r="410" spans="6:14" x14ac:dyDescent="0.25">
      <c r="F410" s="357"/>
      <c r="G410" s="83"/>
      <c r="H410" s="82"/>
      <c r="I410" s="364"/>
      <c r="J410" s="395"/>
      <c r="K410" s="398"/>
      <c r="L410" s="364"/>
      <c r="M410" s="364"/>
      <c r="N410" s="392"/>
    </row>
    <row r="411" spans="6:14" x14ac:dyDescent="0.25">
      <c r="F411" s="357"/>
      <c r="G411" s="83"/>
      <c r="H411" s="82"/>
      <c r="I411" s="364"/>
      <c r="J411" s="395"/>
      <c r="K411" s="398"/>
      <c r="L411" s="364"/>
      <c r="M411" s="364"/>
      <c r="N411" s="392"/>
    </row>
    <row r="412" spans="6:14" x14ac:dyDescent="0.25">
      <c r="F412" s="357"/>
      <c r="G412" s="83"/>
      <c r="H412" s="82"/>
      <c r="I412" s="364"/>
      <c r="J412" s="395"/>
      <c r="K412" s="398"/>
      <c r="L412" s="364"/>
      <c r="M412" s="364"/>
      <c r="N412" s="392"/>
    </row>
    <row r="413" spans="6:14" x14ac:dyDescent="0.25">
      <c r="F413" s="357"/>
      <c r="G413" s="83"/>
      <c r="H413" s="82"/>
      <c r="I413" s="364"/>
      <c r="J413" s="395"/>
      <c r="K413" s="398"/>
      <c r="L413" s="364"/>
      <c r="M413" s="364"/>
      <c r="N413" s="392"/>
    </row>
    <row r="414" spans="6:14" x14ac:dyDescent="0.25">
      <c r="F414" s="357"/>
      <c r="G414" s="83"/>
      <c r="H414" s="82"/>
      <c r="I414" s="364"/>
      <c r="J414" s="395" t="str">
        <f>IF(OR(I414="Stariji kadetski",I414="Kadetski",I414="Mlađi kadetski",I414="Diječji",I414="Mlađi diječji"),"Kadetski",IF(OR(I414="Stariji juniorski",I414="Juniorski",I414="Mlađi juniorski",I414="Mlađi seniorski"),"Juniorski",IF(I414="Seniorski","Seniorski","")))</f>
        <v/>
      </c>
      <c r="K414" s="398"/>
      <c r="L414" s="364"/>
      <c r="M414" s="364"/>
      <c r="N414" s="392"/>
    </row>
    <row r="415" spans="6:14" x14ac:dyDescent="0.25">
      <c r="F415" s="357"/>
      <c r="G415" s="83"/>
      <c r="H415" s="82"/>
      <c r="I415" s="364"/>
      <c r="J415" s="395"/>
      <c r="K415" s="398"/>
      <c r="L415" s="364"/>
      <c r="M415" s="364"/>
      <c r="N415" s="392"/>
    </row>
    <row r="416" spans="6:14" x14ac:dyDescent="0.25">
      <c r="F416" s="357"/>
      <c r="G416" s="83"/>
      <c r="H416" s="82"/>
      <c r="I416" s="364"/>
      <c r="J416" s="395"/>
      <c r="K416" s="398"/>
      <c r="L416" s="364"/>
      <c r="M416" s="364"/>
      <c r="N416" s="392"/>
    </row>
    <row r="417" spans="6:14" x14ac:dyDescent="0.25">
      <c r="F417" s="357"/>
      <c r="G417" s="83"/>
      <c r="H417" s="82"/>
      <c r="I417" s="364"/>
      <c r="J417" s="395"/>
      <c r="K417" s="398"/>
      <c r="L417" s="364"/>
      <c r="M417" s="364"/>
      <c r="N417" s="392"/>
    </row>
    <row r="418" spans="6:14" x14ac:dyDescent="0.25">
      <c r="F418" s="357"/>
      <c r="G418" s="83"/>
      <c r="H418" s="82"/>
      <c r="I418" s="364"/>
      <c r="J418" s="395"/>
      <c r="K418" s="398"/>
      <c r="L418" s="364"/>
      <c r="M418" s="364"/>
      <c r="N418" s="392"/>
    </row>
    <row r="419" spans="6:14" x14ac:dyDescent="0.25">
      <c r="F419" s="357"/>
      <c r="G419" s="83"/>
      <c r="H419" s="82"/>
      <c r="I419" s="364"/>
      <c r="J419" s="395"/>
      <c r="K419" s="398"/>
      <c r="L419" s="364"/>
      <c r="M419" s="364"/>
      <c r="N419" s="392"/>
    </row>
    <row r="420" spans="6:14" x14ac:dyDescent="0.25">
      <c r="F420" s="357"/>
      <c r="G420" s="83"/>
      <c r="H420" s="82"/>
      <c r="I420" s="364"/>
      <c r="J420" s="395"/>
      <c r="K420" s="398"/>
      <c r="L420" s="364"/>
      <c r="M420" s="364"/>
      <c r="N420" s="392"/>
    </row>
    <row r="421" spans="6:14" x14ac:dyDescent="0.25">
      <c r="F421" s="357"/>
      <c r="G421" s="83"/>
      <c r="H421" s="82"/>
      <c r="I421" s="364"/>
      <c r="J421" s="395"/>
      <c r="K421" s="398"/>
      <c r="L421" s="364"/>
      <c r="M421" s="364"/>
      <c r="N421" s="392"/>
    </row>
    <row r="422" spans="6:14" x14ac:dyDescent="0.25">
      <c r="F422" s="357"/>
      <c r="G422" s="83"/>
      <c r="H422" s="82"/>
      <c r="I422" s="364"/>
      <c r="J422" s="395"/>
      <c r="K422" s="398"/>
      <c r="L422" s="364"/>
      <c r="M422" s="364"/>
      <c r="N422" s="392"/>
    </row>
    <row r="423" spans="6:14" ht="15.75" thickBot="1" x14ac:dyDescent="0.3">
      <c r="F423" s="358"/>
      <c r="G423" s="108"/>
      <c r="H423" s="109"/>
      <c r="I423" s="365"/>
      <c r="J423" s="396"/>
      <c r="K423" s="399"/>
      <c r="L423" s="365"/>
      <c r="M423" s="365"/>
      <c r="N423" s="393"/>
    </row>
    <row r="424" spans="6:14" x14ac:dyDescent="0.25">
      <c r="F424" s="356">
        <v>15</v>
      </c>
      <c r="G424" s="106"/>
      <c r="H424" s="110"/>
      <c r="I424" s="363"/>
      <c r="J424" s="394" t="str">
        <f>IF(OR(I424="Stariji kadetski",I424="Kadetski",I424="Mlađi kadetski",I424="Diječji",I424="Mlađi diječji"),"Kadetski",IF(OR(I424="Stariji juniorski",I424="Juniorski",I424="Mlađi juniorski",I424="Mlađi seniorski"),"Juniorski",IF(I424="Seniorski","Seniorski","")))</f>
        <v/>
      </c>
      <c r="K424" s="397"/>
      <c r="L424" s="363"/>
      <c r="M424" s="363"/>
      <c r="N424" s="391" t="str">
        <f t="shared" ref="N424" si="13">IF(ISBLANK(M424),"",IF(AND(K$4="Nacionalna liga I ranga",$L424&gt;9),1,IF(AND(K$4="Nacionalna liga I ranga",$L424&gt;7),0.5,IF(AND(K$4="Nacionalna liga I ranga",$L424&lt;8),0.25,IF(AND($K424="KUP Hrvatske",$L424&gt;11),1,0)))))</f>
        <v/>
      </c>
    </row>
    <row r="425" spans="6:14" x14ac:dyDescent="0.25">
      <c r="F425" s="357"/>
      <c r="G425" s="83"/>
      <c r="H425" s="82"/>
      <c r="I425" s="364"/>
      <c r="J425" s="395"/>
      <c r="K425" s="398"/>
      <c r="L425" s="364"/>
      <c r="M425" s="364"/>
      <c r="N425" s="392"/>
    </row>
    <row r="426" spans="6:14" x14ac:dyDescent="0.25">
      <c r="F426" s="357"/>
      <c r="G426" s="83"/>
      <c r="H426" s="82"/>
      <c r="I426" s="364"/>
      <c r="J426" s="395"/>
      <c r="K426" s="398"/>
      <c r="L426" s="364"/>
      <c r="M426" s="364"/>
      <c r="N426" s="392"/>
    </row>
    <row r="427" spans="6:14" x14ac:dyDescent="0.25">
      <c r="F427" s="357"/>
      <c r="G427" s="83"/>
      <c r="H427" s="82"/>
      <c r="I427" s="364"/>
      <c r="J427" s="395"/>
      <c r="K427" s="398"/>
      <c r="L427" s="364"/>
      <c r="M427" s="364"/>
      <c r="N427" s="392"/>
    </row>
    <row r="428" spans="6:14" x14ac:dyDescent="0.25">
      <c r="F428" s="357"/>
      <c r="G428" s="83"/>
      <c r="H428" s="82"/>
      <c r="I428" s="364"/>
      <c r="J428" s="395"/>
      <c r="K428" s="398"/>
      <c r="L428" s="364"/>
      <c r="M428" s="364"/>
      <c r="N428" s="392"/>
    </row>
    <row r="429" spans="6:14" x14ac:dyDescent="0.25">
      <c r="F429" s="357"/>
      <c r="G429" s="83"/>
      <c r="H429" s="82"/>
      <c r="I429" s="364"/>
      <c r="J429" s="395"/>
      <c r="K429" s="398"/>
      <c r="L429" s="364"/>
      <c r="M429" s="364"/>
      <c r="N429" s="392"/>
    </row>
    <row r="430" spans="6:14" x14ac:dyDescent="0.25">
      <c r="F430" s="357"/>
      <c r="G430" s="83"/>
      <c r="H430" s="82"/>
      <c r="I430" s="364"/>
      <c r="J430" s="395"/>
      <c r="K430" s="398"/>
      <c r="L430" s="364"/>
      <c r="M430" s="364"/>
      <c r="N430" s="392"/>
    </row>
    <row r="431" spans="6:14" x14ac:dyDescent="0.25">
      <c r="F431" s="357"/>
      <c r="G431" s="83"/>
      <c r="H431" s="82"/>
      <c r="I431" s="364"/>
      <c r="J431" s="395"/>
      <c r="K431" s="398"/>
      <c r="L431" s="364"/>
      <c r="M431" s="364"/>
      <c r="N431" s="392"/>
    </row>
    <row r="432" spans="6:14" x14ac:dyDescent="0.25">
      <c r="F432" s="357"/>
      <c r="G432" s="83"/>
      <c r="H432" s="82"/>
      <c r="I432" s="364"/>
      <c r="J432" s="395"/>
      <c r="K432" s="398"/>
      <c r="L432" s="364"/>
      <c r="M432" s="364"/>
      <c r="N432" s="392"/>
    </row>
    <row r="433" spans="6:14" x14ac:dyDescent="0.25">
      <c r="F433" s="357"/>
      <c r="G433" s="83"/>
      <c r="H433" s="82"/>
      <c r="I433" s="364"/>
      <c r="J433" s="395"/>
      <c r="K433" s="398"/>
      <c r="L433" s="364"/>
      <c r="M433" s="364"/>
      <c r="N433" s="392"/>
    </row>
    <row r="434" spans="6:14" x14ac:dyDescent="0.25">
      <c r="F434" s="357"/>
      <c r="G434" s="83"/>
      <c r="H434" s="82"/>
      <c r="I434" s="364"/>
      <c r="J434" s="395" t="str">
        <f>IF(OR(I434="Stariji kadetski",I434="Kadetski",I434="Mlađi kadetski",I434="Diječji",I434="Mlađi diječji"),"Kadetski",IF(OR(I434="Stariji juniorski",I434="Juniorski",I434="Mlađi juniorski",I434="Mlađi seniorski"),"Juniorski",IF(I434="Seniorski","Seniorski","")))</f>
        <v/>
      </c>
      <c r="K434" s="398"/>
      <c r="L434" s="364"/>
      <c r="M434" s="364"/>
      <c r="N434" s="392"/>
    </row>
    <row r="435" spans="6:14" x14ac:dyDescent="0.25">
      <c r="F435" s="357"/>
      <c r="G435" s="83"/>
      <c r="H435" s="82"/>
      <c r="I435" s="364"/>
      <c r="J435" s="395"/>
      <c r="K435" s="398"/>
      <c r="L435" s="364"/>
      <c r="M435" s="364"/>
      <c r="N435" s="392"/>
    </row>
    <row r="436" spans="6:14" x14ac:dyDescent="0.25">
      <c r="F436" s="357"/>
      <c r="G436" s="83"/>
      <c r="H436" s="82"/>
      <c r="I436" s="364"/>
      <c r="J436" s="395"/>
      <c r="K436" s="398"/>
      <c r="L436" s="364"/>
      <c r="M436" s="364"/>
      <c r="N436" s="392"/>
    </row>
    <row r="437" spans="6:14" x14ac:dyDescent="0.25">
      <c r="F437" s="357"/>
      <c r="G437" s="83"/>
      <c r="H437" s="82"/>
      <c r="I437" s="364"/>
      <c r="J437" s="395"/>
      <c r="K437" s="398"/>
      <c r="L437" s="364"/>
      <c r="M437" s="364"/>
      <c r="N437" s="392"/>
    </row>
    <row r="438" spans="6:14" x14ac:dyDescent="0.25">
      <c r="F438" s="357"/>
      <c r="G438" s="83"/>
      <c r="H438" s="82"/>
      <c r="I438" s="364"/>
      <c r="J438" s="395"/>
      <c r="K438" s="398"/>
      <c r="L438" s="364"/>
      <c r="M438" s="364"/>
      <c r="N438" s="392"/>
    </row>
    <row r="439" spans="6:14" x14ac:dyDescent="0.25">
      <c r="F439" s="357"/>
      <c r="G439" s="83"/>
      <c r="H439" s="82"/>
      <c r="I439" s="364"/>
      <c r="J439" s="395"/>
      <c r="K439" s="398"/>
      <c r="L439" s="364"/>
      <c r="M439" s="364"/>
      <c r="N439" s="392"/>
    </row>
    <row r="440" spans="6:14" x14ac:dyDescent="0.25">
      <c r="F440" s="357"/>
      <c r="G440" s="83"/>
      <c r="H440" s="82"/>
      <c r="I440" s="364"/>
      <c r="J440" s="395"/>
      <c r="K440" s="398"/>
      <c r="L440" s="364"/>
      <c r="M440" s="364"/>
      <c r="N440" s="392"/>
    </row>
    <row r="441" spans="6:14" x14ac:dyDescent="0.25">
      <c r="F441" s="357"/>
      <c r="G441" s="83"/>
      <c r="H441" s="82"/>
      <c r="I441" s="364"/>
      <c r="J441" s="395"/>
      <c r="K441" s="398"/>
      <c r="L441" s="364"/>
      <c r="M441" s="364"/>
      <c r="N441" s="392"/>
    </row>
    <row r="442" spans="6:14" x14ac:dyDescent="0.25">
      <c r="F442" s="357"/>
      <c r="G442" s="83"/>
      <c r="H442" s="82"/>
      <c r="I442" s="364"/>
      <c r="J442" s="395"/>
      <c r="K442" s="398"/>
      <c r="L442" s="364"/>
      <c r="M442" s="364"/>
      <c r="N442" s="392"/>
    </row>
    <row r="443" spans="6:14" x14ac:dyDescent="0.25">
      <c r="F443" s="357"/>
      <c r="G443" s="83"/>
      <c r="H443" s="82"/>
      <c r="I443" s="364"/>
      <c r="J443" s="395"/>
      <c r="K443" s="398"/>
      <c r="L443" s="364"/>
      <c r="M443" s="364"/>
      <c r="N443" s="392"/>
    </row>
    <row r="444" spans="6:14" x14ac:dyDescent="0.25">
      <c r="F444" s="357"/>
      <c r="G444" s="83"/>
      <c r="H444" s="82"/>
      <c r="I444" s="364"/>
      <c r="J444" s="395" t="str">
        <f>IF(OR(I444="Stariji kadetski",I444="Kadetski",I444="Mlađi kadetski",I444="Diječji",I444="Mlađi diječji"),"Kadetski",IF(OR(I444="Stariji juniorski",I444="Juniorski",I444="Mlađi juniorski",I444="Mlađi seniorski"),"Juniorski",IF(I444="Seniorski","Seniorski","")))</f>
        <v/>
      </c>
      <c r="K444" s="398"/>
      <c r="L444" s="364"/>
      <c r="M444" s="364"/>
      <c r="N444" s="392"/>
    </row>
    <row r="445" spans="6:14" x14ac:dyDescent="0.25">
      <c r="F445" s="357"/>
      <c r="G445" s="83"/>
      <c r="H445" s="82"/>
      <c r="I445" s="364"/>
      <c r="J445" s="395"/>
      <c r="K445" s="398"/>
      <c r="L445" s="364"/>
      <c r="M445" s="364"/>
      <c r="N445" s="392"/>
    </row>
    <row r="446" spans="6:14" x14ac:dyDescent="0.25">
      <c r="F446" s="357"/>
      <c r="G446" s="83"/>
      <c r="H446" s="82"/>
      <c r="I446" s="364"/>
      <c r="J446" s="395"/>
      <c r="K446" s="398"/>
      <c r="L446" s="364"/>
      <c r="M446" s="364"/>
      <c r="N446" s="392"/>
    </row>
    <row r="447" spans="6:14" x14ac:dyDescent="0.25">
      <c r="F447" s="357"/>
      <c r="G447" s="83"/>
      <c r="H447" s="82"/>
      <c r="I447" s="364"/>
      <c r="J447" s="395"/>
      <c r="K447" s="398"/>
      <c r="L447" s="364"/>
      <c r="M447" s="364"/>
      <c r="N447" s="392"/>
    </row>
    <row r="448" spans="6:14" x14ac:dyDescent="0.25">
      <c r="F448" s="357"/>
      <c r="G448" s="83"/>
      <c r="H448" s="82"/>
      <c r="I448" s="364"/>
      <c r="J448" s="395"/>
      <c r="K448" s="398"/>
      <c r="L448" s="364"/>
      <c r="M448" s="364"/>
      <c r="N448" s="392"/>
    </row>
    <row r="449" spans="6:14" x14ac:dyDescent="0.25">
      <c r="F449" s="357"/>
      <c r="G449" s="83"/>
      <c r="H449" s="82"/>
      <c r="I449" s="364"/>
      <c r="J449" s="395"/>
      <c r="K449" s="398"/>
      <c r="L449" s="364"/>
      <c r="M449" s="364"/>
      <c r="N449" s="392"/>
    </row>
    <row r="450" spans="6:14" x14ac:dyDescent="0.25">
      <c r="F450" s="357"/>
      <c r="G450" s="83"/>
      <c r="H450" s="82"/>
      <c r="I450" s="364"/>
      <c r="J450" s="395"/>
      <c r="K450" s="398"/>
      <c r="L450" s="364"/>
      <c r="M450" s="364"/>
      <c r="N450" s="392"/>
    </row>
    <row r="451" spans="6:14" x14ac:dyDescent="0.25">
      <c r="F451" s="357"/>
      <c r="G451" s="83"/>
      <c r="H451" s="82"/>
      <c r="I451" s="364"/>
      <c r="J451" s="395"/>
      <c r="K451" s="398"/>
      <c r="L451" s="364"/>
      <c r="M451" s="364"/>
      <c r="N451" s="392"/>
    </row>
    <row r="452" spans="6:14" x14ac:dyDescent="0.25">
      <c r="F452" s="357"/>
      <c r="G452" s="83"/>
      <c r="H452" s="82"/>
      <c r="I452" s="364"/>
      <c r="J452" s="395"/>
      <c r="K452" s="398"/>
      <c r="L452" s="364"/>
      <c r="M452" s="364"/>
      <c r="N452" s="392"/>
    </row>
    <row r="453" spans="6:14" ht="15.75" thickBot="1" x14ac:dyDescent="0.3">
      <c r="F453" s="358"/>
      <c r="G453" s="108"/>
      <c r="H453" s="109"/>
      <c r="I453" s="365"/>
      <c r="J453" s="396"/>
      <c r="K453" s="399"/>
      <c r="L453" s="365"/>
      <c r="M453" s="365"/>
      <c r="N453" s="393"/>
    </row>
    <row r="454" spans="6:14" x14ac:dyDescent="0.25">
      <c r="F454" s="356">
        <v>16</v>
      </c>
      <c r="G454" s="106"/>
      <c r="H454" s="110"/>
      <c r="I454" s="363"/>
      <c r="J454" s="394" t="str">
        <f>IF(OR(I454="Stariji kadetski",I454="Kadetski",I454="Mlađi kadetski",I454="Diječji",I454="Mlađi diječji"),"Kadetski",IF(OR(I454="Stariji juniorski",I454="Juniorski",I454="Mlađi juniorski",I454="Mlađi seniorski"),"Juniorski",IF(I454="Seniorski","Seniorski","")))</f>
        <v/>
      </c>
      <c r="K454" s="397"/>
      <c r="L454" s="363"/>
      <c r="M454" s="363"/>
      <c r="N454" s="391" t="str">
        <f t="shared" ref="N454" si="14">IF(ISBLANK(M454),"",IF(AND(K$4="Nacionalna liga I ranga",$L454&gt;9),1,IF(AND(K$4="Nacionalna liga I ranga",$L454&gt;7),0.5,IF(AND(K$4="Nacionalna liga I ranga",$L454&lt;8),0.25,IF(AND($K454="KUP Hrvatske",$L454&gt;11),1,0)))))</f>
        <v/>
      </c>
    </row>
    <row r="455" spans="6:14" x14ac:dyDescent="0.25">
      <c r="F455" s="357"/>
      <c r="G455" s="83"/>
      <c r="H455" s="82"/>
      <c r="I455" s="364"/>
      <c r="J455" s="395"/>
      <c r="K455" s="398"/>
      <c r="L455" s="364"/>
      <c r="M455" s="364"/>
      <c r="N455" s="392"/>
    </row>
    <row r="456" spans="6:14" x14ac:dyDescent="0.25">
      <c r="F456" s="357"/>
      <c r="G456" s="83"/>
      <c r="H456" s="82"/>
      <c r="I456" s="364"/>
      <c r="J456" s="395"/>
      <c r="K456" s="398"/>
      <c r="L456" s="364"/>
      <c r="M456" s="364"/>
      <c r="N456" s="392"/>
    </row>
    <row r="457" spans="6:14" x14ac:dyDescent="0.25">
      <c r="F457" s="357"/>
      <c r="G457" s="83"/>
      <c r="H457" s="82"/>
      <c r="I457" s="364"/>
      <c r="J457" s="395"/>
      <c r="K457" s="398"/>
      <c r="L457" s="364"/>
      <c r="M457" s="364"/>
      <c r="N457" s="392"/>
    </row>
    <row r="458" spans="6:14" x14ac:dyDescent="0.25">
      <c r="F458" s="357"/>
      <c r="G458" s="83"/>
      <c r="H458" s="82"/>
      <c r="I458" s="364"/>
      <c r="J458" s="395"/>
      <c r="K458" s="398"/>
      <c r="L458" s="364"/>
      <c r="M458" s="364"/>
      <c r="N458" s="392"/>
    </row>
    <row r="459" spans="6:14" x14ac:dyDescent="0.25">
      <c r="F459" s="357"/>
      <c r="G459" s="83"/>
      <c r="H459" s="82"/>
      <c r="I459" s="364"/>
      <c r="J459" s="395"/>
      <c r="K459" s="398"/>
      <c r="L459" s="364"/>
      <c r="M459" s="364"/>
      <c r="N459" s="392"/>
    </row>
    <row r="460" spans="6:14" x14ac:dyDescent="0.25">
      <c r="F460" s="357"/>
      <c r="G460" s="83"/>
      <c r="H460" s="82"/>
      <c r="I460" s="364"/>
      <c r="J460" s="395"/>
      <c r="K460" s="398"/>
      <c r="L460" s="364"/>
      <c r="M460" s="364"/>
      <c r="N460" s="392"/>
    </row>
    <row r="461" spans="6:14" x14ac:dyDescent="0.25">
      <c r="F461" s="357"/>
      <c r="G461" s="83"/>
      <c r="H461" s="82"/>
      <c r="I461" s="364"/>
      <c r="J461" s="395"/>
      <c r="K461" s="398"/>
      <c r="L461" s="364"/>
      <c r="M461" s="364"/>
      <c r="N461" s="392"/>
    </row>
    <row r="462" spans="6:14" x14ac:dyDescent="0.25">
      <c r="F462" s="357"/>
      <c r="G462" s="83"/>
      <c r="H462" s="82"/>
      <c r="I462" s="364"/>
      <c r="J462" s="395"/>
      <c r="K462" s="398"/>
      <c r="L462" s="364"/>
      <c r="M462" s="364"/>
      <c r="N462" s="392"/>
    </row>
    <row r="463" spans="6:14" x14ac:dyDescent="0.25">
      <c r="F463" s="357"/>
      <c r="G463" s="83"/>
      <c r="H463" s="82"/>
      <c r="I463" s="364"/>
      <c r="J463" s="395"/>
      <c r="K463" s="398"/>
      <c r="L463" s="364"/>
      <c r="M463" s="364"/>
      <c r="N463" s="392"/>
    </row>
    <row r="464" spans="6:14" x14ac:dyDescent="0.25">
      <c r="F464" s="357"/>
      <c r="G464" s="83"/>
      <c r="H464" s="82"/>
      <c r="I464" s="364"/>
      <c r="J464" s="395" t="str">
        <f>IF(OR(I464="Stariji kadetski",I464="Kadetski",I464="Mlađi kadetski",I464="Diječji",I464="Mlađi diječji"),"Kadetski",IF(OR(I464="Stariji juniorski",I464="Juniorski",I464="Mlađi juniorski",I464="Mlađi seniorski"),"Juniorski",IF(I464="Seniorski","Seniorski","")))</f>
        <v/>
      </c>
      <c r="K464" s="398"/>
      <c r="L464" s="364"/>
      <c r="M464" s="364"/>
      <c r="N464" s="392"/>
    </row>
    <row r="465" spans="6:14" x14ac:dyDescent="0.25">
      <c r="F465" s="357"/>
      <c r="G465" s="83"/>
      <c r="H465" s="82"/>
      <c r="I465" s="364"/>
      <c r="J465" s="395"/>
      <c r="K465" s="398"/>
      <c r="L465" s="364"/>
      <c r="M465" s="364"/>
      <c r="N465" s="392"/>
    </row>
    <row r="466" spans="6:14" x14ac:dyDescent="0.25">
      <c r="F466" s="357"/>
      <c r="G466" s="83"/>
      <c r="H466" s="82"/>
      <c r="I466" s="364"/>
      <c r="J466" s="395"/>
      <c r="K466" s="398"/>
      <c r="L466" s="364"/>
      <c r="M466" s="364"/>
      <c r="N466" s="392"/>
    </row>
    <row r="467" spans="6:14" x14ac:dyDescent="0.25">
      <c r="F467" s="357"/>
      <c r="G467" s="83"/>
      <c r="H467" s="82"/>
      <c r="I467" s="364"/>
      <c r="J467" s="395"/>
      <c r="K467" s="398"/>
      <c r="L467" s="364"/>
      <c r="M467" s="364"/>
      <c r="N467" s="392"/>
    </row>
    <row r="468" spans="6:14" x14ac:dyDescent="0.25">
      <c r="F468" s="357"/>
      <c r="G468" s="83"/>
      <c r="H468" s="82"/>
      <c r="I468" s="364"/>
      <c r="J468" s="395"/>
      <c r="K468" s="398"/>
      <c r="L468" s="364"/>
      <c r="M468" s="364"/>
      <c r="N468" s="392"/>
    </row>
    <row r="469" spans="6:14" x14ac:dyDescent="0.25">
      <c r="F469" s="357"/>
      <c r="G469" s="83"/>
      <c r="H469" s="82"/>
      <c r="I469" s="364"/>
      <c r="J469" s="395"/>
      <c r="K469" s="398"/>
      <c r="L469" s="364"/>
      <c r="M469" s="364"/>
      <c r="N469" s="392"/>
    </row>
    <row r="470" spans="6:14" x14ac:dyDescent="0.25">
      <c r="F470" s="357"/>
      <c r="G470" s="83"/>
      <c r="H470" s="82"/>
      <c r="I470" s="364"/>
      <c r="J470" s="395"/>
      <c r="K470" s="398"/>
      <c r="L470" s="364"/>
      <c r="M470" s="364"/>
      <c r="N470" s="392"/>
    </row>
    <row r="471" spans="6:14" x14ac:dyDescent="0.25">
      <c r="F471" s="357"/>
      <c r="G471" s="83"/>
      <c r="H471" s="82"/>
      <c r="I471" s="364"/>
      <c r="J471" s="395"/>
      <c r="K471" s="398"/>
      <c r="L471" s="364"/>
      <c r="M471" s="364"/>
      <c r="N471" s="392"/>
    </row>
    <row r="472" spans="6:14" x14ac:dyDescent="0.25">
      <c r="F472" s="357"/>
      <c r="G472" s="83"/>
      <c r="H472" s="82"/>
      <c r="I472" s="364"/>
      <c r="J472" s="395"/>
      <c r="K472" s="398"/>
      <c r="L472" s="364"/>
      <c r="M472" s="364"/>
      <c r="N472" s="392"/>
    </row>
    <row r="473" spans="6:14" x14ac:dyDescent="0.25">
      <c r="F473" s="357"/>
      <c r="G473" s="83"/>
      <c r="H473" s="82"/>
      <c r="I473" s="364"/>
      <c r="J473" s="395"/>
      <c r="K473" s="398"/>
      <c r="L473" s="364"/>
      <c r="M473" s="364"/>
      <c r="N473" s="392"/>
    </row>
    <row r="474" spans="6:14" x14ac:dyDescent="0.25">
      <c r="F474" s="357"/>
      <c r="G474" s="83"/>
      <c r="H474" s="82"/>
      <c r="I474" s="364"/>
      <c r="J474" s="395" t="str">
        <f>IF(OR(I474="Stariji kadetski",I474="Kadetski",I474="Mlađi kadetski",I474="Diječji",I474="Mlađi diječji"),"Kadetski",IF(OR(I474="Stariji juniorski",I474="Juniorski",I474="Mlađi juniorski",I474="Mlađi seniorski"),"Juniorski",IF(I474="Seniorski","Seniorski","")))</f>
        <v/>
      </c>
      <c r="K474" s="398"/>
      <c r="L474" s="364"/>
      <c r="M474" s="364"/>
      <c r="N474" s="392"/>
    </row>
    <row r="475" spans="6:14" x14ac:dyDescent="0.25">
      <c r="F475" s="357"/>
      <c r="G475" s="83"/>
      <c r="H475" s="82"/>
      <c r="I475" s="364"/>
      <c r="J475" s="395"/>
      <c r="K475" s="398"/>
      <c r="L475" s="364"/>
      <c r="M475" s="364"/>
      <c r="N475" s="392"/>
    </row>
    <row r="476" spans="6:14" x14ac:dyDescent="0.25">
      <c r="F476" s="357"/>
      <c r="G476" s="83"/>
      <c r="H476" s="82"/>
      <c r="I476" s="364"/>
      <c r="J476" s="395"/>
      <c r="K476" s="398"/>
      <c r="L476" s="364"/>
      <c r="M476" s="364"/>
      <c r="N476" s="392"/>
    </row>
    <row r="477" spans="6:14" x14ac:dyDescent="0.25">
      <c r="F477" s="357"/>
      <c r="G477" s="83"/>
      <c r="H477" s="82"/>
      <c r="I477" s="364"/>
      <c r="J477" s="395"/>
      <c r="K477" s="398"/>
      <c r="L477" s="364"/>
      <c r="M477" s="364"/>
      <c r="N477" s="392"/>
    </row>
    <row r="478" spans="6:14" x14ac:dyDescent="0.25">
      <c r="F478" s="357"/>
      <c r="G478" s="83"/>
      <c r="H478" s="82"/>
      <c r="I478" s="364"/>
      <c r="J478" s="395"/>
      <c r="K478" s="398"/>
      <c r="L478" s="364"/>
      <c r="M478" s="364"/>
      <c r="N478" s="392"/>
    </row>
    <row r="479" spans="6:14" x14ac:dyDescent="0.25">
      <c r="F479" s="357"/>
      <c r="G479" s="83"/>
      <c r="H479" s="82"/>
      <c r="I479" s="364"/>
      <c r="J479" s="395"/>
      <c r="K479" s="398"/>
      <c r="L479" s="364"/>
      <c r="M479" s="364"/>
      <c r="N479" s="392"/>
    </row>
    <row r="480" spans="6:14" x14ac:dyDescent="0.25">
      <c r="F480" s="357"/>
      <c r="G480" s="83"/>
      <c r="H480" s="82"/>
      <c r="I480" s="364"/>
      <c r="J480" s="395"/>
      <c r="K480" s="398"/>
      <c r="L480" s="364"/>
      <c r="M480" s="364"/>
      <c r="N480" s="392"/>
    </row>
    <row r="481" spans="6:14" x14ac:dyDescent="0.25">
      <c r="F481" s="357"/>
      <c r="G481" s="83"/>
      <c r="H481" s="82"/>
      <c r="I481" s="364"/>
      <c r="J481" s="395"/>
      <c r="K481" s="398"/>
      <c r="L481" s="364"/>
      <c r="M481" s="364"/>
      <c r="N481" s="392"/>
    </row>
    <row r="482" spans="6:14" x14ac:dyDescent="0.25">
      <c r="F482" s="357"/>
      <c r="G482" s="83"/>
      <c r="H482" s="82"/>
      <c r="I482" s="364"/>
      <c r="J482" s="395"/>
      <c r="K482" s="398"/>
      <c r="L482" s="364"/>
      <c r="M482" s="364"/>
      <c r="N482" s="392"/>
    </row>
    <row r="483" spans="6:14" ht="15.75" thickBot="1" x14ac:dyDescent="0.3">
      <c r="F483" s="358"/>
      <c r="G483" s="108"/>
      <c r="H483" s="109"/>
      <c r="I483" s="365"/>
      <c r="J483" s="396"/>
      <c r="K483" s="399"/>
      <c r="L483" s="365"/>
      <c r="M483" s="365"/>
      <c r="N483" s="393"/>
    </row>
    <row r="484" spans="6:14" x14ac:dyDescent="0.25">
      <c r="F484" s="356">
        <v>17</v>
      </c>
      <c r="G484" s="106"/>
      <c r="H484" s="110"/>
      <c r="I484" s="363"/>
      <c r="J484" s="394" t="str">
        <f>IF(OR(I484="Stariji kadetski",I484="Kadetski",I484="Mlađi kadetski",I484="Diječji",I484="Mlađi diječji"),"Kadetski",IF(OR(I484="Stariji juniorski",I484="Juniorski",I484="Mlađi juniorski",I484="Mlađi seniorski"),"Juniorski",IF(I484="Seniorski","Seniorski","")))</f>
        <v/>
      </c>
      <c r="K484" s="397"/>
      <c r="L484" s="363"/>
      <c r="M484" s="363"/>
      <c r="N484" s="391" t="str">
        <f t="shared" ref="N484" si="15">IF(ISBLANK(M484),"",IF(AND(K$4="Nacionalna liga I ranga",$L484&gt;9),1,IF(AND(K$4="Nacionalna liga I ranga",$L484&gt;7),0.5,IF(AND(K$4="Nacionalna liga I ranga",$L484&lt;8),0.25,IF(AND($K484="KUP Hrvatske",$L484&gt;11),1,0)))))</f>
        <v/>
      </c>
    </row>
    <row r="485" spans="6:14" x14ac:dyDescent="0.25">
      <c r="F485" s="357"/>
      <c r="G485" s="83"/>
      <c r="H485" s="82"/>
      <c r="I485" s="364"/>
      <c r="J485" s="395"/>
      <c r="K485" s="398"/>
      <c r="L485" s="364"/>
      <c r="M485" s="364"/>
      <c r="N485" s="392"/>
    </row>
    <row r="486" spans="6:14" x14ac:dyDescent="0.25">
      <c r="F486" s="357"/>
      <c r="G486" s="83"/>
      <c r="H486" s="82"/>
      <c r="I486" s="364"/>
      <c r="J486" s="395"/>
      <c r="K486" s="398"/>
      <c r="L486" s="364"/>
      <c r="M486" s="364"/>
      <c r="N486" s="392"/>
    </row>
    <row r="487" spans="6:14" x14ac:dyDescent="0.25">
      <c r="F487" s="357"/>
      <c r="G487" s="83"/>
      <c r="H487" s="82"/>
      <c r="I487" s="364"/>
      <c r="J487" s="395"/>
      <c r="K487" s="398"/>
      <c r="L487" s="364"/>
      <c r="M487" s="364"/>
      <c r="N487" s="392"/>
    </row>
    <row r="488" spans="6:14" x14ac:dyDescent="0.25">
      <c r="F488" s="357"/>
      <c r="G488" s="83"/>
      <c r="H488" s="82"/>
      <c r="I488" s="364"/>
      <c r="J488" s="395"/>
      <c r="K488" s="398"/>
      <c r="L488" s="364"/>
      <c r="M488" s="364"/>
      <c r="N488" s="392"/>
    </row>
    <row r="489" spans="6:14" x14ac:dyDescent="0.25">
      <c r="F489" s="357"/>
      <c r="G489" s="83"/>
      <c r="H489" s="82"/>
      <c r="I489" s="364"/>
      <c r="J489" s="395"/>
      <c r="K489" s="398"/>
      <c r="L489" s="364"/>
      <c r="M489" s="364"/>
      <c r="N489" s="392"/>
    </row>
    <row r="490" spans="6:14" x14ac:dyDescent="0.25">
      <c r="F490" s="357"/>
      <c r="G490" s="83"/>
      <c r="H490" s="82"/>
      <c r="I490" s="364"/>
      <c r="J490" s="395"/>
      <c r="K490" s="398"/>
      <c r="L490" s="364"/>
      <c r="M490" s="364"/>
      <c r="N490" s="392"/>
    </row>
    <row r="491" spans="6:14" x14ac:dyDescent="0.25">
      <c r="F491" s="357"/>
      <c r="G491" s="83"/>
      <c r="H491" s="82"/>
      <c r="I491" s="364"/>
      <c r="J491" s="395"/>
      <c r="K491" s="398"/>
      <c r="L491" s="364"/>
      <c r="M491" s="364"/>
      <c r="N491" s="392"/>
    </row>
    <row r="492" spans="6:14" x14ac:dyDescent="0.25">
      <c r="F492" s="357"/>
      <c r="G492" s="83"/>
      <c r="H492" s="82"/>
      <c r="I492" s="364"/>
      <c r="J492" s="395"/>
      <c r="K492" s="398"/>
      <c r="L492" s="364"/>
      <c r="M492" s="364"/>
      <c r="N492" s="392"/>
    </row>
    <row r="493" spans="6:14" x14ac:dyDescent="0.25">
      <c r="F493" s="357"/>
      <c r="G493" s="83"/>
      <c r="H493" s="82"/>
      <c r="I493" s="364"/>
      <c r="J493" s="395"/>
      <c r="K493" s="398"/>
      <c r="L493" s="364"/>
      <c r="M493" s="364"/>
      <c r="N493" s="392"/>
    </row>
    <row r="494" spans="6:14" x14ac:dyDescent="0.25">
      <c r="F494" s="357"/>
      <c r="G494" s="83"/>
      <c r="H494" s="82"/>
      <c r="I494" s="364"/>
      <c r="J494" s="395" t="str">
        <f>IF(OR(I494="Stariji kadetski",I494="Kadetski",I494="Mlađi kadetski",I494="Diječji",I494="Mlađi diječji"),"Kadetski",IF(OR(I494="Stariji juniorski",I494="Juniorski",I494="Mlađi juniorski",I494="Mlađi seniorski"),"Juniorski",IF(I494="Seniorski","Seniorski","")))</f>
        <v/>
      </c>
      <c r="K494" s="398"/>
      <c r="L494" s="364"/>
      <c r="M494" s="364"/>
      <c r="N494" s="392"/>
    </row>
    <row r="495" spans="6:14" x14ac:dyDescent="0.25">
      <c r="F495" s="357"/>
      <c r="G495" s="83"/>
      <c r="H495" s="82"/>
      <c r="I495" s="364"/>
      <c r="J495" s="395"/>
      <c r="K495" s="398"/>
      <c r="L495" s="364"/>
      <c r="M495" s="364"/>
      <c r="N495" s="392"/>
    </row>
    <row r="496" spans="6:14" x14ac:dyDescent="0.25">
      <c r="F496" s="357"/>
      <c r="G496" s="83"/>
      <c r="H496" s="82"/>
      <c r="I496" s="364"/>
      <c r="J496" s="395"/>
      <c r="K496" s="398"/>
      <c r="L496" s="364"/>
      <c r="M496" s="364"/>
      <c r="N496" s="392"/>
    </row>
    <row r="497" spans="6:14" x14ac:dyDescent="0.25">
      <c r="F497" s="357"/>
      <c r="G497" s="83"/>
      <c r="H497" s="82"/>
      <c r="I497" s="364"/>
      <c r="J497" s="395"/>
      <c r="K497" s="398"/>
      <c r="L497" s="364"/>
      <c r="M497" s="364"/>
      <c r="N497" s="392"/>
    </row>
    <row r="498" spans="6:14" x14ac:dyDescent="0.25">
      <c r="F498" s="357"/>
      <c r="G498" s="83"/>
      <c r="H498" s="82"/>
      <c r="I498" s="364"/>
      <c r="J498" s="395"/>
      <c r="K498" s="398"/>
      <c r="L498" s="364"/>
      <c r="M498" s="364"/>
      <c r="N498" s="392"/>
    </row>
    <row r="499" spans="6:14" x14ac:dyDescent="0.25">
      <c r="F499" s="357"/>
      <c r="G499" s="83"/>
      <c r="H499" s="82"/>
      <c r="I499" s="364"/>
      <c r="J499" s="395"/>
      <c r="K499" s="398"/>
      <c r="L499" s="364"/>
      <c r="M499" s="364"/>
      <c r="N499" s="392"/>
    </row>
    <row r="500" spans="6:14" x14ac:dyDescent="0.25">
      <c r="F500" s="357"/>
      <c r="G500" s="83"/>
      <c r="H500" s="82"/>
      <c r="I500" s="364"/>
      <c r="J500" s="395"/>
      <c r="K500" s="398"/>
      <c r="L500" s="364"/>
      <c r="M500" s="364"/>
      <c r="N500" s="392"/>
    </row>
    <row r="501" spans="6:14" x14ac:dyDescent="0.25">
      <c r="F501" s="357"/>
      <c r="G501" s="83"/>
      <c r="H501" s="82"/>
      <c r="I501" s="364"/>
      <c r="J501" s="395"/>
      <c r="K501" s="398"/>
      <c r="L501" s="364"/>
      <c r="M501" s="364"/>
      <c r="N501" s="392"/>
    </row>
    <row r="502" spans="6:14" x14ac:dyDescent="0.25">
      <c r="F502" s="357"/>
      <c r="G502" s="83"/>
      <c r="H502" s="82"/>
      <c r="I502" s="364"/>
      <c r="J502" s="395"/>
      <c r="K502" s="398"/>
      <c r="L502" s="364"/>
      <c r="M502" s="364"/>
      <c r="N502" s="392"/>
    </row>
    <row r="503" spans="6:14" x14ac:dyDescent="0.25">
      <c r="F503" s="357"/>
      <c r="G503" s="83"/>
      <c r="H503" s="82"/>
      <c r="I503" s="364"/>
      <c r="J503" s="395"/>
      <c r="K503" s="398"/>
      <c r="L503" s="364"/>
      <c r="M503" s="364"/>
      <c r="N503" s="392"/>
    </row>
    <row r="504" spans="6:14" x14ac:dyDescent="0.25">
      <c r="F504" s="357"/>
      <c r="G504" s="83"/>
      <c r="H504" s="82"/>
      <c r="I504" s="364"/>
      <c r="J504" s="395" t="str">
        <f>IF(OR(I504="Stariji kadetski",I504="Kadetski",I504="Mlađi kadetski",I504="Diječji",I504="Mlađi diječji"),"Kadetski",IF(OR(I504="Stariji juniorski",I504="Juniorski",I504="Mlađi juniorski",I504="Mlađi seniorski"),"Juniorski",IF(I504="Seniorski","Seniorski","")))</f>
        <v/>
      </c>
      <c r="K504" s="398"/>
      <c r="L504" s="364"/>
      <c r="M504" s="364"/>
      <c r="N504" s="392"/>
    </row>
    <row r="505" spans="6:14" x14ac:dyDescent="0.25">
      <c r="F505" s="357"/>
      <c r="G505" s="83"/>
      <c r="H505" s="82"/>
      <c r="I505" s="364"/>
      <c r="J505" s="395"/>
      <c r="K505" s="398"/>
      <c r="L505" s="364"/>
      <c r="M505" s="364"/>
      <c r="N505" s="392"/>
    </row>
    <row r="506" spans="6:14" x14ac:dyDescent="0.25">
      <c r="F506" s="357"/>
      <c r="G506" s="83"/>
      <c r="H506" s="82"/>
      <c r="I506" s="364"/>
      <c r="J506" s="395"/>
      <c r="K506" s="398"/>
      <c r="L506" s="364"/>
      <c r="M506" s="364"/>
      <c r="N506" s="392"/>
    </row>
    <row r="507" spans="6:14" x14ac:dyDescent="0.25">
      <c r="F507" s="357"/>
      <c r="G507" s="83"/>
      <c r="H507" s="82"/>
      <c r="I507" s="364"/>
      <c r="J507" s="395"/>
      <c r="K507" s="398"/>
      <c r="L507" s="364"/>
      <c r="M507" s="364"/>
      <c r="N507" s="392"/>
    </row>
    <row r="508" spans="6:14" x14ac:dyDescent="0.25">
      <c r="F508" s="357"/>
      <c r="G508" s="83"/>
      <c r="H508" s="82"/>
      <c r="I508" s="364"/>
      <c r="J508" s="395"/>
      <c r="K508" s="398"/>
      <c r="L508" s="364"/>
      <c r="M508" s="364"/>
      <c r="N508" s="392"/>
    </row>
    <row r="509" spans="6:14" x14ac:dyDescent="0.25">
      <c r="F509" s="357"/>
      <c r="G509" s="83"/>
      <c r="H509" s="82"/>
      <c r="I509" s="364"/>
      <c r="J509" s="395"/>
      <c r="K509" s="398"/>
      <c r="L509" s="364"/>
      <c r="M509" s="364"/>
      <c r="N509" s="392"/>
    </row>
    <row r="510" spans="6:14" x14ac:dyDescent="0.25">
      <c r="F510" s="357"/>
      <c r="G510" s="83"/>
      <c r="H510" s="82"/>
      <c r="I510" s="364"/>
      <c r="J510" s="395"/>
      <c r="K510" s="398"/>
      <c r="L510" s="364"/>
      <c r="M510" s="364"/>
      <c r="N510" s="392"/>
    </row>
    <row r="511" spans="6:14" x14ac:dyDescent="0.25">
      <c r="F511" s="357"/>
      <c r="G511" s="83"/>
      <c r="H511" s="82"/>
      <c r="I511" s="364"/>
      <c r="J511" s="395"/>
      <c r="K511" s="398"/>
      <c r="L511" s="364"/>
      <c r="M511" s="364"/>
      <c r="N511" s="392"/>
    </row>
    <row r="512" spans="6:14" x14ac:dyDescent="0.25">
      <c r="F512" s="357"/>
      <c r="G512" s="83"/>
      <c r="H512" s="82"/>
      <c r="I512" s="364"/>
      <c r="J512" s="395"/>
      <c r="K512" s="398"/>
      <c r="L512" s="364"/>
      <c r="M512" s="364"/>
      <c r="N512" s="392"/>
    </row>
    <row r="513" spans="6:14" ht="15.75" thickBot="1" x14ac:dyDescent="0.3">
      <c r="F513" s="358"/>
      <c r="G513" s="108"/>
      <c r="H513" s="109"/>
      <c r="I513" s="365"/>
      <c r="J513" s="396"/>
      <c r="K513" s="399"/>
      <c r="L513" s="365"/>
      <c r="M513" s="365"/>
      <c r="N513" s="393"/>
    </row>
    <row r="514" spans="6:14" x14ac:dyDescent="0.25">
      <c r="F514" s="356">
        <v>18</v>
      </c>
      <c r="G514" s="106"/>
      <c r="H514" s="110"/>
      <c r="I514" s="363"/>
      <c r="J514" s="394" t="str">
        <f>IF(OR(I514="Stariji kadetski",I514="Kadetski",I514="Mlađi kadetski",I514="Diječji",I514="Mlađi diječji"),"Kadetski",IF(OR(I514="Stariji juniorski",I514="Juniorski",I514="Mlađi juniorski",I514="Mlađi seniorski"),"Juniorski",IF(I514="Seniorski","Seniorski","")))</f>
        <v/>
      </c>
      <c r="K514" s="397"/>
      <c r="L514" s="363"/>
      <c r="M514" s="363"/>
      <c r="N514" s="391" t="str">
        <f t="shared" ref="N514" si="16">IF(ISBLANK(M514),"",IF(AND(K$4="Nacionalna liga I ranga",$L514&gt;9),1,IF(AND(K$4="Nacionalna liga I ranga",$L514&gt;7),0.5,IF(AND(K$4="Nacionalna liga I ranga",$L514&lt;8),0.25,IF(AND($K514="KUP Hrvatske",$L514&gt;11),1,0)))))</f>
        <v/>
      </c>
    </row>
    <row r="515" spans="6:14" x14ac:dyDescent="0.25">
      <c r="F515" s="357"/>
      <c r="G515" s="83"/>
      <c r="H515" s="82"/>
      <c r="I515" s="364"/>
      <c r="J515" s="395"/>
      <c r="K515" s="398"/>
      <c r="L515" s="364"/>
      <c r="M515" s="364"/>
      <c r="N515" s="392"/>
    </row>
    <row r="516" spans="6:14" x14ac:dyDescent="0.25">
      <c r="F516" s="357"/>
      <c r="G516" s="83"/>
      <c r="H516" s="82"/>
      <c r="I516" s="364"/>
      <c r="J516" s="395"/>
      <c r="K516" s="398"/>
      <c r="L516" s="364"/>
      <c r="M516" s="364"/>
      <c r="N516" s="392"/>
    </row>
    <row r="517" spans="6:14" x14ac:dyDescent="0.25">
      <c r="F517" s="357"/>
      <c r="G517" s="83"/>
      <c r="H517" s="82"/>
      <c r="I517" s="364"/>
      <c r="J517" s="395"/>
      <c r="K517" s="398"/>
      <c r="L517" s="364"/>
      <c r="M517" s="364"/>
      <c r="N517" s="392"/>
    </row>
    <row r="518" spans="6:14" x14ac:dyDescent="0.25">
      <c r="F518" s="357"/>
      <c r="G518" s="83"/>
      <c r="H518" s="82"/>
      <c r="I518" s="364"/>
      <c r="J518" s="395"/>
      <c r="K518" s="398"/>
      <c r="L518" s="364"/>
      <c r="M518" s="364"/>
      <c r="N518" s="392"/>
    </row>
    <row r="519" spans="6:14" x14ac:dyDescent="0.25">
      <c r="F519" s="357"/>
      <c r="G519" s="83"/>
      <c r="H519" s="82"/>
      <c r="I519" s="364"/>
      <c r="J519" s="395"/>
      <c r="K519" s="398"/>
      <c r="L519" s="364"/>
      <c r="M519" s="364"/>
      <c r="N519" s="392"/>
    </row>
    <row r="520" spans="6:14" x14ac:dyDescent="0.25">
      <c r="F520" s="357"/>
      <c r="G520" s="83"/>
      <c r="H520" s="82"/>
      <c r="I520" s="364"/>
      <c r="J520" s="395"/>
      <c r="K520" s="398"/>
      <c r="L520" s="364"/>
      <c r="M520" s="364"/>
      <c r="N520" s="392"/>
    </row>
    <row r="521" spans="6:14" x14ac:dyDescent="0.25">
      <c r="F521" s="357"/>
      <c r="G521" s="83"/>
      <c r="H521" s="82"/>
      <c r="I521" s="364"/>
      <c r="J521" s="395"/>
      <c r="K521" s="398"/>
      <c r="L521" s="364"/>
      <c r="M521" s="364"/>
      <c r="N521" s="392"/>
    </row>
    <row r="522" spans="6:14" x14ac:dyDescent="0.25">
      <c r="F522" s="357"/>
      <c r="G522" s="83"/>
      <c r="H522" s="82"/>
      <c r="I522" s="364"/>
      <c r="J522" s="395"/>
      <c r="K522" s="398"/>
      <c r="L522" s="364"/>
      <c r="M522" s="364"/>
      <c r="N522" s="392"/>
    </row>
    <row r="523" spans="6:14" x14ac:dyDescent="0.25">
      <c r="F523" s="357"/>
      <c r="G523" s="83"/>
      <c r="H523" s="82"/>
      <c r="I523" s="364"/>
      <c r="J523" s="395"/>
      <c r="K523" s="398"/>
      <c r="L523" s="364"/>
      <c r="M523" s="364"/>
      <c r="N523" s="392"/>
    </row>
    <row r="524" spans="6:14" x14ac:dyDescent="0.25">
      <c r="F524" s="357"/>
      <c r="G524" s="83"/>
      <c r="H524" s="82"/>
      <c r="I524" s="364"/>
      <c r="J524" s="395" t="str">
        <f>IF(OR(I524="Stariji kadetski",I524="Kadetski",I524="Mlađi kadetski",I524="Diječji",I524="Mlađi diječji"),"Kadetski",IF(OR(I524="Stariji juniorski",I524="Juniorski",I524="Mlađi juniorski",I524="Mlađi seniorski"),"Juniorski",IF(I524="Seniorski","Seniorski","")))</f>
        <v/>
      </c>
      <c r="K524" s="398"/>
      <c r="L524" s="364"/>
      <c r="M524" s="364"/>
      <c r="N524" s="392"/>
    </row>
    <row r="525" spans="6:14" x14ac:dyDescent="0.25">
      <c r="F525" s="357"/>
      <c r="G525" s="83"/>
      <c r="H525" s="82"/>
      <c r="I525" s="364"/>
      <c r="J525" s="395"/>
      <c r="K525" s="398"/>
      <c r="L525" s="364"/>
      <c r="M525" s="364"/>
      <c r="N525" s="392"/>
    </row>
    <row r="526" spans="6:14" x14ac:dyDescent="0.25">
      <c r="F526" s="357"/>
      <c r="G526" s="83"/>
      <c r="H526" s="82"/>
      <c r="I526" s="364"/>
      <c r="J526" s="395"/>
      <c r="K526" s="398"/>
      <c r="L526" s="364"/>
      <c r="M526" s="364"/>
      <c r="N526" s="392"/>
    </row>
    <row r="527" spans="6:14" x14ac:dyDescent="0.25">
      <c r="F527" s="357"/>
      <c r="G527" s="83"/>
      <c r="H527" s="82"/>
      <c r="I527" s="364"/>
      <c r="J527" s="395"/>
      <c r="K527" s="398"/>
      <c r="L527" s="364"/>
      <c r="M527" s="364"/>
      <c r="N527" s="392"/>
    </row>
    <row r="528" spans="6:14" x14ac:dyDescent="0.25">
      <c r="F528" s="357"/>
      <c r="G528" s="83"/>
      <c r="H528" s="82"/>
      <c r="I528" s="364"/>
      <c r="J528" s="395"/>
      <c r="K528" s="398"/>
      <c r="L528" s="364"/>
      <c r="M528" s="364"/>
      <c r="N528" s="392"/>
    </row>
    <row r="529" spans="6:14" x14ac:dyDescent="0.25">
      <c r="F529" s="357"/>
      <c r="G529" s="83"/>
      <c r="H529" s="82"/>
      <c r="I529" s="364"/>
      <c r="J529" s="395"/>
      <c r="K529" s="398"/>
      <c r="L529" s="364"/>
      <c r="M529" s="364"/>
      <c r="N529" s="392"/>
    </row>
    <row r="530" spans="6:14" x14ac:dyDescent="0.25">
      <c r="F530" s="357"/>
      <c r="G530" s="83"/>
      <c r="H530" s="82"/>
      <c r="I530" s="364"/>
      <c r="J530" s="395"/>
      <c r="K530" s="398"/>
      <c r="L530" s="364"/>
      <c r="M530" s="364"/>
      <c r="N530" s="392"/>
    </row>
    <row r="531" spans="6:14" x14ac:dyDescent="0.25">
      <c r="F531" s="357"/>
      <c r="G531" s="83"/>
      <c r="H531" s="82"/>
      <c r="I531" s="364"/>
      <c r="J531" s="395"/>
      <c r="K531" s="398"/>
      <c r="L531" s="364"/>
      <c r="M531" s="364"/>
      <c r="N531" s="392"/>
    </row>
    <row r="532" spans="6:14" x14ac:dyDescent="0.25">
      <c r="F532" s="357"/>
      <c r="G532" s="83"/>
      <c r="H532" s="82"/>
      <c r="I532" s="364"/>
      <c r="J532" s="395"/>
      <c r="K532" s="398"/>
      <c r="L532" s="364"/>
      <c r="M532" s="364"/>
      <c r="N532" s="392"/>
    </row>
    <row r="533" spans="6:14" x14ac:dyDescent="0.25">
      <c r="F533" s="357"/>
      <c r="G533" s="83"/>
      <c r="H533" s="82"/>
      <c r="I533" s="364"/>
      <c r="J533" s="395"/>
      <c r="K533" s="398"/>
      <c r="L533" s="364"/>
      <c r="M533" s="364"/>
      <c r="N533" s="392"/>
    </row>
    <row r="534" spans="6:14" x14ac:dyDescent="0.25">
      <c r="F534" s="357"/>
      <c r="G534" s="83"/>
      <c r="H534" s="82"/>
      <c r="I534" s="364"/>
      <c r="J534" s="395" t="str">
        <f>IF(OR(I534="Stariji kadetski",I534="Kadetski",I534="Mlađi kadetski",I534="Diječji",I534="Mlađi diječji"),"Kadetski",IF(OR(I534="Stariji juniorski",I534="Juniorski",I534="Mlađi juniorski",I534="Mlađi seniorski"),"Juniorski",IF(I534="Seniorski","Seniorski","")))</f>
        <v/>
      </c>
      <c r="K534" s="398"/>
      <c r="L534" s="364"/>
      <c r="M534" s="364"/>
      <c r="N534" s="392"/>
    </row>
    <row r="535" spans="6:14" x14ac:dyDescent="0.25">
      <c r="F535" s="357"/>
      <c r="G535" s="83"/>
      <c r="H535" s="82"/>
      <c r="I535" s="364"/>
      <c r="J535" s="395"/>
      <c r="K535" s="398"/>
      <c r="L535" s="364"/>
      <c r="M535" s="364"/>
      <c r="N535" s="392"/>
    </row>
    <row r="536" spans="6:14" x14ac:dyDescent="0.25">
      <c r="F536" s="357"/>
      <c r="G536" s="83"/>
      <c r="H536" s="82"/>
      <c r="I536" s="364"/>
      <c r="J536" s="395"/>
      <c r="K536" s="398"/>
      <c r="L536" s="364"/>
      <c r="M536" s="364"/>
      <c r="N536" s="392"/>
    </row>
    <row r="537" spans="6:14" x14ac:dyDescent="0.25">
      <c r="F537" s="357"/>
      <c r="G537" s="83"/>
      <c r="H537" s="82"/>
      <c r="I537" s="364"/>
      <c r="J537" s="395"/>
      <c r="K537" s="398"/>
      <c r="L537" s="364"/>
      <c r="M537" s="364"/>
      <c r="N537" s="392"/>
    </row>
    <row r="538" spans="6:14" x14ac:dyDescent="0.25">
      <c r="F538" s="357"/>
      <c r="G538" s="83"/>
      <c r="H538" s="82"/>
      <c r="I538" s="364"/>
      <c r="J538" s="395"/>
      <c r="K538" s="398"/>
      <c r="L538" s="364"/>
      <c r="M538" s="364"/>
      <c r="N538" s="392"/>
    </row>
    <row r="539" spans="6:14" x14ac:dyDescent="0.25">
      <c r="F539" s="357"/>
      <c r="G539" s="83"/>
      <c r="H539" s="82"/>
      <c r="I539" s="364"/>
      <c r="J539" s="395"/>
      <c r="K539" s="398"/>
      <c r="L539" s="364"/>
      <c r="M539" s="364"/>
      <c r="N539" s="392"/>
    </row>
    <row r="540" spans="6:14" x14ac:dyDescent="0.25">
      <c r="F540" s="357"/>
      <c r="G540" s="83"/>
      <c r="H540" s="82"/>
      <c r="I540" s="364"/>
      <c r="J540" s="395"/>
      <c r="K540" s="398"/>
      <c r="L540" s="364"/>
      <c r="M540" s="364"/>
      <c r="N540" s="392"/>
    </row>
    <row r="541" spans="6:14" x14ac:dyDescent="0.25">
      <c r="F541" s="357"/>
      <c r="G541" s="83"/>
      <c r="H541" s="82"/>
      <c r="I541" s="364"/>
      <c r="J541" s="395"/>
      <c r="K541" s="398"/>
      <c r="L541" s="364"/>
      <c r="M541" s="364"/>
      <c r="N541" s="392"/>
    </row>
    <row r="542" spans="6:14" x14ac:dyDescent="0.25">
      <c r="F542" s="357"/>
      <c r="G542" s="83"/>
      <c r="H542" s="82"/>
      <c r="I542" s="364"/>
      <c r="J542" s="395"/>
      <c r="K542" s="398"/>
      <c r="L542" s="364"/>
      <c r="M542" s="364"/>
      <c r="N542" s="392"/>
    </row>
    <row r="543" spans="6:14" ht="15.75" thickBot="1" x14ac:dyDescent="0.3">
      <c r="F543" s="358"/>
      <c r="G543" s="108"/>
      <c r="H543" s="109"/>
      <c r="I543" s="365"/>
      <c r="J543" s="396"/>
      <c r="K543" s="399"/>
      <c r="L543" s="365"/>
      <c r="M543" s="365"/>
      <c r="N543" s="393"/>
    </row>
    <row r="544" spans="6:14" x14ac:dyDescent="0.25">
      <c r="F544" s="356">
        <v>19</v>
      </c>
      <c r="G544" s="106"/>
      <c r="H544" s="110"/>
      <c r="I544" s="363"/>
      <c r="J544" s="394" t="str">
        <f>IF(OR(I544="Stariji kadetski",I544="Kadetski",I544="Mlađi kadetski",I544="Diječji",I544="Mlađi diječji"),"Kadetski",IF(OR(I544="Stariji juniorski",I544="Juniorski",I544="Mlađi juniorski",I544="Mlađi seniorski"),"Juniorski",IF(I544="Seniorski","Seniorski","")))</f>
        <v/>
      </c>
      <c r="K544" s="397"/>
      <c r="L544" s="363"/>
      <c r="M544" s="363"/>
      <c r="N544" s="391" t="str">
        <f t="shared" ref="N544" si="17">IF(ISBLANK(M544),"",IF(AND(K$4="Nacionalna liga I ranga",$L544&gt;9),1,IF(AND(K$4="Nacionalna liga I ranga",$L544&gt;7),0.5,IF(AND(K$4="Nacionalna liga I ranga",$L544&lt;8),0.25,IF(AND($K544="KUP Hrvatske",$L544&gt;11),1,0)))))</f>
        <v/>
      </c>
    </row>
    <row r="545" spans="6:14" x14ac:dyDescent="0.25">
      <c r="F545" s="357"/>
      <c r="G545" s="83"/>
      <c r="H545" s="82"/>
      <c r="I545" s="364"/>
      <c r="J545" s="395"/>
      <c r="K545" s="398"/>
      <c r="L545" s="364"/>
      <c r="M545" s="364"/>
      <c r="N545" s="392"/>
    </row>
    <row r="546" spans="6:14" x14ac:dyDescent="0.25">
      <c r="F546" s="357"/>
      <c r="G546" s="83"/>
      <c r="H546" s="82"/>
      <c r="I546" s="364"/>
      <c r="J546" s="395"/>
      <c r="K546" s="398"/>
      <c r="L546" s="364"/>
      <c r="M546" s="364"/>
      <c r="N546" s="392"/>
    </row>
    <row r="547" spans="6:14" x14ac:dyDescent="0.25">
      <c r="F547" s="357"/>
      <c r="G547" s="83"/>
      <c r="H547" s="82"/>
      <c r="I547" s="364"/>
      <c r="J547" s="395"/>
      <c r="K547" s="398"/>
      <c r="L547" s="364"/>
      <c r="M547" s="364"/>
      <c r="N547" s="392"/>
    </row>
    <row r="548" spans="6:14" x14ac:dyDescent="0.25">
      <c r="F548" s="357"/>
      <c r="G548" s="83"/>
      <c r="H548" s="82"/>
      <c r="I548" s="364"/>
      <c r="J548" s="395"/>
      <c r="K548" s="398"/>
      <c r="L548" s="364"/>
      <c r="M548" s="364"/>
      <c r="N548" s="392"/>
    </row>
    <row r="549" spans="6:14" x14ac:dyDescent="0.25">
      <c r="F549" s="357"/>
      <c r="G549" s="83"/>
      <c r="H549" s="82"/>
      <c r="I549" s="364"/>
      <c r="J549" s="395"/>
      <c r="K549" s="398"/>
      <c r="L549" s="364"/>
      <c r="M549" s="364"/>
      <c r="N549" s="392"/>
    </row>
    <row r="550" spans="6:14" x14ac:dyDescent="0.25">
      <c r="F550" s="357"/>
      <c r="G550" s="83"/>
      <c r="H550" s="82"/>
      <c r="I550" s="364"/>
      <c r="J550" s="395"/>
      <c r="K550" s="398"/>
      <c r="L550" s="364"/>
      <c r="M550" s="364"/>
      <c r="N550" s="392"/>
    </row>
    <row r="551" spans="6:14" x14ac:dyDescent="0.25">
      <c r="F551" s="357"/>
      <c r="G551" s="83"/>
      <c r="H551" s="82"/>
      <c r="I551" s="364"/>
      <c r="J551" s="395"/>
      <c r="K551" s="398"/>
      <c r="L551" s="364"/>
      <c r="M551" s="364"/>
      <c r="N551" s="392"/>
    </row>
    <row r="552" spans="6:14" x14ac:dyDescent="0.25">
      <c r="F552" s="357"/>
      <c r="G552" s="83"/>
      <c r="H552" s="82"/>
      <c r="I552" s="364"/>
      <c r="J552" s="395"/>
      <c r="K552" s="398"/>
      <c r="L552" s="364"/>
      <c r="M552" s="364"/>
      <c r="N552" s="392"/>
    </row>
    <row r="553" spans="6:14" x14ac:dyDescent="0.25">
      <c r="F553" s="357"/>
      <c r="G553" s="83"/>
      <c r="H553" s="82"/>
      <c r="I553" s="364"/>
      <c r="J553" s="395"/>
      <c r="K553" s="398"/>
      <c r="L553" s="364"/>
      <c r="M553" s="364"/>
      <c r="N553" s="392"/>
    </row>
    <row r="554" spans="6:14" x14ac:dyDescent="0.25">
      <c r="F554" s="357"/>
      <c r="G554" s="83"/>
      <c r="H554" s="82"/>
      <c r="I554" s="364"/>
      <c r="J554" s="395" t="str">
        <f>IF(OR(I554="Stariji kadetski",I554="Kadetski",I554="Mlađi kadetski",I554="Diječji",I554="Mlađi diječji"),"Kadetski",IF(OR(I554="Stariji juniorski",I554="Juniorski",I554="Mlađi juniorski",I554="Mlađi seniorski"),"Juniorski",IF(I554="Seniorski","Seniorski","")))</f>
        <v/>
      </c>
      <c r="K554" s="398"/>
      <c r="L554" s="364"/>
      <c r="M554" s="364"/>
      <c r="N554" s="392"/>
    </row>
    <row r="555" spans="6:14" x14ac:dyDescent="0.25">
      <c r="F555" s="357"/>
      <c r="G555" s="83"/>
      <c r="H555" s="82"/>
      <c r="I555" s="364"/>
      <c r="J555" s="395"/>
      <c r="K555" s="398"/>
      <c r="L555" s="364"/>
      <c r="M555" s="364"/>
      <c r="N555" s="392"/>
    </row>
    <row r="556" spans="6:14" x14ac:dyDescent="0.25">
      <c r="F556" s="357"/>
      <c r="G556" s="83"/>
      <c r="H556" s="82"/>
      <c r="I556" s="364"/>
      <c r="J556" s="395"/>
      <c r="K556" s="398"/>
      <c r="L556" s="364"/>
      <c r="M556" s="364"/>
      <c r="N556" s="392"/>
    </row>
    <row r="557" spans="6:14" x14ac:dyDescent="0.25">
      <c r="F557" s="357"/>
      <c r="G557" s="83"/>
      <c r="H557" s="82"/>
      <c r="I557" s="364"/>
      <c r="J557" s="395"/>
      <c r="K557" s="398"/>
      <c r="L557" s="364"/>
      <c r="M557" s="364"/>
      <c r="N557" s="392"/>
    </row>
    <row r="558" spans="6:14" x14ac:dyDescent="0.25">
      <c r="F558" s="357"/>
      <c r="G558" s="83"/>
      <c r="H558" s="82"/>
      <c r="I558" s="364"/>
      <c r="J558" s="395"/>
      <c r="K558" s="398"/>
      <c r="L558" s="364"/>
      <c r="M558" s="364"/>
      <c r="N558" s="392"/>
    </row>
    <row r="559" spans="6:14" x14ac:dyDescent="0.25">
      <c r="F559" s="357"/>
      <c r="G559" s="83"/>
      <c r="H559" s="82"/>
      <c r="I559" s="364"/>
      <c r="J559" s="395"/>
      <c r="K559" s="398"/>
      <c r="L559" s="364"/>
      <c r="M559" s="364"/>
      <c r="N559" s="392"/>
    </row>
    <row r="560" spans="6:14" x14ac:dyDescent="0.25">
      <c r="F560" s="357"/>
      <c r="G560" s="83"/>
      <c r="H560" s="82"/>
      <c r="I560" s="364"/>
      <c r="J560" s="395"/>
      <c r="K560" s="398"/>
      <c r="L560" s="364"/>
      <c r="M560" s="364"/>
      <c r="N560" s="392"/>
    </row>
    <row r="561" spans="6:14" x14ac:dyDescent="0.25">
      <c r="F561" s="357"/>
      <c r="G561" s="83"/>
      <c r="H561" s="82"/>
      <c r="I561" s="364"/>
      <c r="J561" s="395"/>
      <c r="K561" s="398"/>
      <c r="L561" s="364"/>
      <c r="M561" s="364"/>
      <c r="N561" s="392"/>
    </row>
    <row r="562" spans="6:14" x14ac:dyDescent="0.25">
      <c r="F562" s="357"/>
      <c r="G562" s="83"/>
      <c r="H562" s="82"/>
      <c r="I562" s="364"/>
      <c r="J562" s="395"/>
      <c r="K562" s="398"/>
      <c r="L562" s="364"/>
      <c r="M562" s="364"/>
      <c r="N562" s="392"/>
    </row>
    <row r="563" spans="6:14" x14ac:dyDescent="0.25">
      <c r="F563" s="357"/>
      <c r="G563" s="83"/>
      <c r="H563" s="82"/>
      <c r="I563" s="364"/>
      <c r="J563" s="395"/>
      <c r="K563" s="398"/>
      <c r="L563" s="364"/>
      <c r="M563" s="364"/>
      <c r="N563" s="392"/>
    </row>
    <row r="564" spans="6:14" x14ac:dyDescent="0.25">
      <c r="F564" s="357"/>
      <c r="G564" s="83"/>
      <c r="H564" s="82"/>
      <c r="I564" s="364"/>
      <c r="J564" s="395" t="str">
        <f>IF(OR(I564="Stariji kadetski",I564="Kadetski",I564="Mlađi kadetski",I564="Diječji",I564="Mlađi diječji"),"Kadetski",IF(OR(I564="Stariji juniorski",I564="Juniorski",I564="Mlađi juniorski",I564="Mlađi seniorski"),"Juniorski",IF(I564="Seniorski","Seniorski","")))</f>
        <v/>
      </c>
      <c r="K564" s="398"/>
      <c r="L564" s="364"/>
      <c r="M564" s="364"/>
      <c r="N564" s="392"/>
    </row>
    <row r="565" spans="6:14" x14ac:dyDescent="0.25">
      <c r="F565" s="357"/>
      <c r="G565" s="83"/>
      <c r="H565" s="82"/>
      <c r="I565" s="364"/>
      <c r="J565" s="395"/>
      <c r="K565" s="398"/>
      <c r="L565" s="364"/>
      <c r="M565" s="364"/>
      <c r="N565" s="392"/>
    </row>
    <row r="566" spans="6:14" x14ac:dyDescent="0.25">
      <c r="F566" s="357"/>
      <c r="G566" s="83"/>
      <c r="H566" s="82"/>
      <c r="I566" s="364"/>
      <c r="J566" s="395"/>
      <c r="K566" s="398"/>
      <c r="L566" s="364"/>
      <c r="M566" s="364"/>
      <c r="N566" s="392"/>
    </row>
    <row r="567" spans="6:14" x14ac:dyDescent="0.25">
      <c r="F567" s="357"/>
      <c r="G567" s="83"/>
      <c r="H567" s="82"/>
      <c r="I567" s="364"/>
      <c r="J567" s="395"/>
      <c r="K567" s="398"/>
      <c r="L567" s="364"/>
      <c r="M567" s="364"/>
      <c r="N567" s="392"/>
    </row>
    <row r="568" spans="6:14" x14ac:dyDescent="0.25">
      <c r="F568" s="357"/>
      <c r="G568" s="83"/>
      <c r="H568" s="82"/>
      <c r="I568" s="364"/>
      <c r="J568" s="395"/>
      <c r="K568" s="398"/>
      <c r="L568" s="364"/>
      <c r="M568" s="364"/>
      <c r="N568" s="392"/>
    </row>
    <row r="569" spans="6:14" x14ac:dyDescent="0.25">
      <c r="F569" s="357"/>
      <c r="G569" s="83"/>
      <c r="H569" s="82"/>
      <c r="I569" s="364"/>
      <c r="J569" s="395"/>
      <c r="K569" s="398"/>
      <c r="L569" s="364"/>
      <c r="M569" s="364"/>
      <c r="N569" s="392"/>
    </row>
    <row r="570" spans="6:14" x14ac:dyDescent="0.25">
      <c r="F570" s="357"/>
      <c r="G570" s="83"/>
      <c r="H570" s="82"/>
      <c r="I570" s="364"/>
      <c r="J570" s="395"/>
      <c r="K570" s="398"/>
      <c r="L570" s="364"/>
      <c r="M570" s="364"/>
      <c r="N570" s="392"/>
    </row>
    <row r="571" spans="6:14" x14ac:dyDescent="0.25">
      <c r="F571" s="357"/>
      <c r="G571" s="83"/>
      <c r="H571" s="82"/>
      <c r="I571" s="364"/>
      <c r="J571" s="395"/>
      <c r="K571" s="398"/>
      <c r="L571" s="364"/>
      <c r="M571" s="364"/>
      <c r="N571" s="392"/>
    </row>
    <row r="572" spans="6:14" x14ac:dyDescent="0.25">
      <c r="F572" s="357"/>
      <c r="G572" s="83"/>
      <c r="H572" s="82"/>
      <c r="I572" s="364"/>
      <c r="J572" s="395"/>
      <c r="K572" s="398"/>
      <c r="L572" s="364"/>
      <c r="M572" s="364"/>
      <c r="N572" s="392"/>
    </row>
    <row r="573" spans="6:14" ht="15.75" thickBot="1" x14ac:dyDescent="0.3">
      <c r="F573" s="358"/>
      <c r="G573" s="108"/>
      <c r="H573" s="109"/>
      <c r="I573" s="365"/>
      <c r="J573" s="396"/>
      <c r="K573" s="399"/>
      <c r="L573" s="365"/>
      <c r="M573" s="365"/>
      <c r="N573" s="393"/>
    </row>
    <row r="574" spans="6:14" x14ac:dyDescent="0.25">
      <c r="F574" s="356">
        <v>20</v>
      </c>
      <c r="G574" s="106"/>
      <c r="H574" s="110"/>
      <c r="I574" s="363"/>
      <c r="J574" s="394" t="str">
        <f>IF(OR(I574="Stariji kadetski",I574="Kadetski",I574="Mlađi kadetski",I574="Diječji",I574="Mlađi diječji"),"Kadetski",IF(OR(I574="Stariji juniorski",I574="Juniorski",I574="Mlađi juniorski",I574="Mlađi seniorski"),"Juniorski",IF(I574="Seniorski","Seniorski","")))</f>
        <v/>
      </c>
      <c r="K574" s="397"/>
      <c r="L574" s="363"/>
      <c r="M574" s="363"/>
      <c r="N574" s="391" t="str">
        <f t="shared" ref="N574" si="18">IF(ISBLANK(M574),"",IF(AND(K$4="Nacionalna liga I ranga",$L574&gt;9),1,IF(AND(K$4="Nacionalna liga I ranga",$L574&gt;7),0.5,IF(AND(K$4="Nacionalna liga I ranga",$L574&lt;8),0.25,IF(AND($K574="KUP Hrvatske",$L574&gt;11),1,0)))))</f>
        <v/>
      </c>
    </row>
    <row r="575" spans="6:14" x14ac:dyDescent="0.25">
      <c r="F575" s="357"/>
      <c r="G575" s="83"/>
      <c r="H575" s="82"/>
      <c r="I575" s="364"/>
      <c r="J575" s="395"/>
      <c r="K575" s="398"/>
      <c r="L575" s="364"/>
      <c r="M575" s="364"/>
      <c r="N575" s="392"/>
    </row>
    <row r="576" spans="6:14" x14ac:dyDescent="0.25">
      <c r="F576" s="357"/>
      <c r="G576" s="83"/>
      <c r="H576" s="82"/>
      <c r="I576" s="364"/>
      <c r="J576" s="395"/>
      <c r="K576" s="398"/>
      <c r="L576" s="364"/>
      <c r="M576" s="364"/>
      <c r="N576" s="392"/>
    </row>
    <row r="577" spans="6:14" x14ac:dyDescent="0.25">
      <c r="F577" s="357"/>
      <c r="G577" s="83"/>
      <c r="H577" s="82"/>
      <c r="I577" s="364"/>
      <c r="J577" s="395"/>
      <c r="K577" s="398"/>
      <c r="L577" s="364"/>
      <c r="M577" s="364"/>
      <c r="N577" s="392"/>
    </row>
    <row r="578" spans="6:14" x14ac:dyDescent="0.25">
      <c r="F578" s="357"/>
      <c r="G578" s="83"/>
      <c r="H578" s="82"/>
      <c r="I578" s="364"/>
      <c r="J578" s="395"/>
      <c r="K578" s="398"/>
      <c r="L578" s="364"/>
      <c r="M578" s="364"/>
      <c r="N578" s="392"/>
    </row>
    <row r="579" spans="6:14" x14ac:dyDescent="0.25">
      <c r="F579" s="357"/>
      <c r="G579" s="83"/>
      <c r="H579" s="82"/>
      <c r="I579" s="364"/>
      <c r="J579" s="395"/>
      <c r="K579" s="398"/>
      <c r="L579" s="364"/>
      <c r="M579" s="364"/>
      <c r="N579" s="392"/>
    </row>
    <row r="580" spans="6:14" x14ac:dyDescent="0.25">
      <c r="F580" s="357"/>
      <c r="G580" s="83"/>
      <c r="H580" s="82"/>
      <c r="I580" s="364"/>
      <c r="J580" s="395"/>
      <c r="K580" s="398"/>
      <c r="L580" s="364"/>
      <c r="M580" s="364"/>
      <c r="N580" s="392"/>
    </row>
    <row r="581" spans="6:14" x14ac:dyDescent="0.25">
      <c r="F581" s="357"/>
      <c r="G581" s="83"/>
      <c r="H581" s="82"/>
      <c r="I581" s="364"/>
      <c r="J581" s="395"/>
      <c r="K581" s="398"/>
      <c r="L581" s="364"/>
      <c r="M581" s="364"/>
      <c r="N581" s="392"/>
    </row>
    <row r="582" spans="6:14" x14ac:dyDescent="0.25">
      <c r="F582" s="357"/>
      <c r="G582" s="83"/>
      <c r="H582" s="82"/>
      <c r="I582" s="364"/>
      <c r="J582" s="395"/>
      <c r="K582" s="398"/>
      <c r="L582" s="364"/>
      <c r="M582" s="364"/>
      <c r="N582" s="392"/>
    </row>
    <row r="583" spans="6:14" x14ac:dyDescent="0.25">
      <c r="F583" s="357"/>
      <c r="G583" s="83"/>
      <c r="H583" s="82"/>
      <c r="I583" s="364"/>
      <c r="J583" s="395"/>
      <c r="K583" s="398"/>
      <c r="L583" s="364"/>
      <c r="M583" s="364"/>
      <c r="N583" s="392"/>
    </row>
    <row r="584" spans="6:14" x14ac:dyDescent="0.25">
      <c r="F584" s="357"/>
      <c r="G584" s="83"/>
      <c r="H584" s="82"/>
      <c r="I584" s="364"/>
      <c r="J584" s="395" t="str">
        <f>IF(OR(I584="Stariji kadetski",I584="Kadetski",I584="Mlađi kadetski",I584="Diječji",I584="Mlađi diječji"),"Kadetski",IF(OR(I584="Stariji juniorski",I584="Juniorski",I584="Mlađi juniorski",I584="Mlađi seniorski"),"Juniorski",IF(I584="Seniorski","Seniorski","")))</f>
        <v/>
      </c>
      <c r="K584" s="398"/>
      <c r="L584" s="364"/>
      <c r="M584" s="364"/>
      <c r="N584" s="392"/>
    </row>
    <row r="585" spans="6:14" x14ac:dyDescent="0.25">
      <c r="F585" s="357"/>
      <c r="G585" s="83"/>
      <c r="H585" s="82"/>
      <c r="I585" s="364"/>
      <c r="J585" s="395"/>
      <c r="K585" s="398"/>
      <c r="L585" s="364"/>
      <c r="M585" s="364"/>
      <c r="N585" s="392"/>
    </row>
    <row r="586" spans="6:14" x14ac:dyDescent="0.25">
      <c r="F586" s="357"/>
      <c r="G586" s="83"/>
      <c r="H586" s="82"/>
      <c r="I586" s="364"/>
      <c r="J586" s="395"/>
      <c r="K586" s="398"/>
      <c r="L586" s="364"/>
      <c r="M586" s="364"/>
      <c r="N586" s="392"/>
    </row>
    <row r="587" spans="6:14" x14ac:dyDescent="0.25">
      <c r="F587" s="357"/>
      <c r="G587" s="83"/>
      <c r="H587" s="82"/>
      <c r="I587" s="364"/>
      <c r="J587" s="395"/>
      <c r="K587" s="398"/>
      <c r="L587" s="364"/>
      <c r="M587" s="364"/>
      <c r="N587" s="392"/>
    </row>
    <row r="588" spans="6:14" x14ac:dyDescent="0.25">
      <c r="F588" s="357"/>
      <c r="G588" s="83"/>
      <c r="H588" s="82"/>
      <c r="I588" s="364"/>
      <c r="J588" s="395"/>
      <c r="K588" s="398"/>
      <c r="L588" s="364"/>
      <c r="M588" s="364"/>
      <c r="N588" s="392"/>
    </row>
    <row r="589" spans="6:14" x14ac:dyDescent="0.25">
      <c r="F589" s="357"/>
      <c r="G589" s="83"/>
      <c r="H589" s="82"/>
      <c r="I589" s="364"/>
      <c r="J589" s="395"/>
      <c r="K589" s="398"/>
      <c r="L589" s="364"/>
      <c r="M589" s="364"/>
      <c r="N589" s="392"/>
    </row>
    <row r="590" spans="6:14" x14ac:dyDescent="0.25">
      <c r="F590" s="357"/>
      <c r="G590" s="83"/>
      <c r="H590" s="82"/>
      <c r="I590" s="364"/>
      <c r="J590" s="395"/>
      <c r="K590" s="398"/>
      <c r="L590" s="364"/>
      <c r="M590" s="364"/>
      <c r="N590" s="392"/>
    </row>
    <row r="591" spans="6:14" x14ac:dyDescent="0.25">
      <c r="F591" s="357"/>
      <c r="G591" s="83"/>
      <c r="H591" s="82"/>
      <c r="I591" s="364"/>
      <c r="J591" s="395"/>
      <c r="K591" s="398"/>
      <c r="L591" s="364"/>
      <c r="M591" s="364"/>
      <c r="N591" s="392"/>
    </row>
    <row r="592" spans="6:14" x14ac:dyDescent="0.25">
      <c r="F592" s="357"/>
      <c r="G592" s="83"/>
      <c r="H592" s="82"/>
      <c r="I592" s="364"/>
      <c r="J592" s="395"/>
      <c r="K592" s="398"/>
      <c r="L592" s="364"/>
      <c r="M592" s="364"/>
      <c r="N592" s="392"/>
    </row>
    <row r="593" spans="6:14" x14ac:dyDescent="0.25">
      <c r="F593" s="357"/>
      <c r="G593" s="83"/>
      <c r="H593" s="82"/>
      <c r="I593" s="364"/>
      <c r="J593" s="395"/>
      <c r="K593" s="398"/>
      <c r="L593" s="364"/>
      <c r="M593" s="364"/>
      <c r="N593" s="392"/>
    </row>
    <row r="594" spans="6:14" x14ac:dyDescent="0.25">
      <c r="F594" s="357"/>
      <c r="G594" s="83"/>
      <c r="H594" s="82"/>
      <c r="I594" s="364"/>
      <c r="J594" s="395" t="str">
        <f>IF(OR(I594="Stariji kadetski",I594="Kadetski",I594="Mlađi kadetski",I594="Diječji",I594="Mlađi diječji"),"Kadetski",IF(OR(I594="Stariji juniorski",I594="Juniorski",I594="Mlađi juniorski",I594="Mlađi seniorski"),"Juniorski",IF(I594="Seniorski","Seniorski","")))</f>
        <v/>
      </c>
      <c r="K594" s="398"/>
      <c r="L594" s="364"/>
      <c r="M594" s="364"/>
      <c r="N594" s="392"/>
    </row>
    <row r="595" spans="6:14" x14ac:dyDescent="0.25">
      <c r="F595" s="357"/>
      <c r="G595" s="83"/>
      <c r="H595" s="82"/>
      <c r="I595" s="364"/>
      <c r="J595" s="395"/>
      <c r="K595" s="398"/>
      <c r="L595" s="364"/>
      <c r="M595" s="364"/>
      <c r="N595" s="392"/>
    </row>
    <row r="596" spans="6:14" x14ac:dyDescent="0.25">
      <c r="F596" s="357"/>
      <c r="G596" s="83"/>
      <c r="H596" s="82"/>
      <c r="I596" s="364"/>
      <c r="J596" s="395"/>
      <c r="K596" s="398"/>
      <c r="L596" s="364"/>
      <c r="M596" s="364"/>
      <c r="N596" s="392"/>
    </row>
    <row r="597" spans="6:14" x14ac:dyDescent="0.25">
      <c r="F597" s="357"/>
      <c r="G597" s="83"/>
      <c r="H597" s="82"/>
      <c r="I597" s="364"/>
      <c r="J597" s="395"/>
      <c r="K597" s="398"/>
      <c r="L597" s="364"/>
      <c r="M597" s="364"/>
      <c r="N597" s="392"/>
    </row>
    <row r="598" spans="6:14" x14ac:dyDescent="0.25">
      <c r="F598" s="357"/>
      <c r="G598" s="83"/>
      <c r="H598" s="82"/>
      <c r="I598" s="364"/>
      <c r="J598" s="395"/>
      <c r="K598" s="398"/>
      <c r="L598" s="364"/>
      <c r="M598" s="364"/>
      <c r="N598" s="392"/>
    </row>
    <row r="599" spans="6:14" x14ac:dyDescent="0.25">
      <c r="F599" s="357"/>
      <c r="G599" s="83"/>
      <c r="H599" s="81"/>
      <c r="I599" s="364"/>
      <c r="J599" s="395"/>
      <c r="K599" s="398"/>
      <c r="L599" s="364"/>
      <c r="M599" s="364"/>
      <c r="N599" s="392"/>
    </row>
    <row r="600" spans="6:14" x14ac:dyDescent="0.25">
      <c r="F600" s="357"/>
      <c r="G600" s="83"/>
      <c r="H600" s="82"/>
      <c r="I600" s="364"/>
      <c r="J600" s="395"/>
      <c r="K600" s="398"/>
      <c r="L600" s="364"/>
      <c r="M600" s="364"/>
      <c r="N600" s="392"/>
    </row>
    <row r="601" spans="6:14" x14ac:dyDescent="0.25">
      <c r="F601" s="357"/>
      <c r="G601" s="83"/>
      <c r="H601" s="82"/>
      <c r="I601" s="364"/>
      <c r="J601" s="395"/>
      <c r="K601" s="398"/>
      <c r="L601" s="364"/>
      <c r="M601" s="364"/>
      <c r="N601" s="392"/>
    </row>
    <row r="602" spans="6:14" x14ac:dyDescent="0.25">
      <c r="F602" s="357"/>
      <c r="G602" s="83"/>
      <c r="H602" s="82"/>
      <c r="I602" s="364"/>
      <c r="J602" s="395"/>
      <c r="K602" s="398"/>
      <c r="L602" s="364"/>
      <c r="M602" s="364"/>
      <c r="N602" s="392"/>
    </row>
    <row r="603" spans="6:14" ht="15.75" thickBot="1" x14ac:dyDescent="0.3">
      <c r="F603" s="358"/>
      <c r="G603" s="108"/>
      <c r="H603" s="144"/>
      <c r="I603" s="365"/>
      <c r="J603" s="396"/>
      <c r="K603" s="399"/>
      <c r="L603" s="365"/>
      <c r="M603" s="365"/>
      <c r="N603" s="393"/>
    </row>
  </sheetData>
  <sheetProtection algorithmName="SHA-512" hashValue="EVonDjQ4L+9B50aVNEo6AlvjW5ny/JaXEq3FtiWg/EBT8syFf/+pe2vkVdV3GdPaepd394QjcksQoBfRZIaOHQ==" saltValue="S0bCvufar18VsgpyoHoqmA==" spinCount="100000" sheet="1" objects="1" scenarios="1" selectLockedCells="1"/>
  <mergeCells count="150">
    <mergeCell ref="M304:M333"/>
    <mergeCell ref="K424:K453"/>
    <mergeCell ref="A17:D17"/>
    <mergeCell ref="A19:D19"/>
    <mergeCell ref="A23:D23"/>
    <mergeCell ref="M394:M423"/>
    <mergeCell ref="K364:K393"/>
    <mergeCell ref="L364:L393"/>
    <mergeCell ref="L394:L423"/>
    <mergeCell ref="F334:F363"/>
    <mergeCell ref="I334:I363"/>
    <mergeCell ref="J334:J363"/>
    <mergeCell ref="K334:K363"/>
    <mergeCell ref="L334:L363"/>
    <mergeCell ref="M334:M363"/>
    <mergeCell ref="I94:I123"/>
    <mergeCell ref="K304:K333"/>
    <mergeCell ref="F424:F453"/>
    <mergeCell ref="I424:I453"/>
    <mergeCell ref="J424:J453"/>
    <mergeCell ref="L304:L333"/>
    <mergeCell ref="M364:M393"/>
    <mergeCell ref="F34:F63"/>
    <mergeCell ref="I34:I63"/>
    <mergeCell ref="K484:K513"/>
    <mergeCell ref="I484:I513"/>
    <mergeCell ref="J484:J513"/>
    <mergeCell ref="J394:J423"/>
    <mergeCell ref="K394:K423"/>
    <mergeCell ref="F364:F393"/>
    <mergeCell ref="I364:I393"/>
    <mergeCell ref="J364:J393"/>
    <mergeCell ref="J514:J543"/>
    <mergeCell ref="F394:F423"/>
    <mergeCell ref="I394:I423"/>
    <mergeCell ref="F544:F573"/>
    <mergeCell ref="I544:I573"/>
    <mergeCell ref="J544:J573"/>
    <mergeCell ref="K574:K603"/>
    <mergeCell ref="F514:F543"/>
    <mergeCell ref="I514:I543"/>
    <mergeCell ref="F484:F513"/>
    <mergeCell ref="M424:M453"/>
    <mergeCell ref="M514:M543"/>
    <mergeCell ref="F454:F483"/>
    <mergeCell ref="I454:I483"/>
    <mergeCell ref="J454:J483"/>
    <mergeCell ref="K454:K483"/>
    <mergeCell ref="M454:M483"/>
    <mergeCell ref="M484:M513"/>
    <mergeCell ref="L424:L453"/>
    <mergeCell ref="L454:L483"/>
    <mergeCell ref="L484:L513"/>
    <mergeCell ref="M544:M573"/>
    <mergeCell ref="K514:K543"/>
    <mergeCell ref="L574:L603"/>
    <mergeCell ref="L514:L543"/>
    <mergeCell ref="L544:L573"/>
    <mergeCell ref="M574:M603"/>
    <mergeCell ref="A1:D1"/>
    <mergeCell ref="A3:D3"/>
    <mergeCell ref="A5:D5"/>
    <mergeCell ref="I4:I33"/>
    <mergeCell ref="J4:J33"/>
    <mergeCell ref="K4:K33"/>
    <mergeCell ref="M4:M33"/>
    <mergeCell ref="A9:D9"/>
    <mergeCell ref="F4:F33"/>
    <mergeCell ref="A14:D14"/>
    <mergeCell ref="A15:D15"/>
    <mergeCell ref="F1:N1"/>
    <mergeCell ref="L4:L33"/>
    <mergeCell ref="N454:N483"/>
    <mergeCell ref="N484:N513"/>
    <mergeCell ref="N514:N543"/>
    <mergeCell ref="N544:N573"/>
    <mergeCell ref="N574:N603"/>
    <mergeCell ref="N4:N33"/>
    <mergeCell ref="N304:N333"/>
    <mergeCell ref="N364:N393"/>
    <mergeCell ref="N394:N423"/>
    <mergeCell ref="N424:N453"/>
    <mergeCell ref="K544:K573"/>
    <mergeCell ref="F574:F603"/>
    <mergeCell ref="I574:I603"/>
    <mergeCell ref="J574:J603"/>
    <mergeCell ref="J94:J123"/>
    <mergeCell ref="K94:K123"/>
    <mergeCell ref="L94:L123"/>
    <mergeCell ref="M94:M123"/>
    <mergeCell ref="N94:N123"/>
    <mergeCell ref="N334:N363"/>
    <mergeCell ref="F94:F123"/>
    <mergeCell ref="F304:F333"/>
    <mergeCell ref="I304:I333"/>
    <mergeCell ref="J304:J333"/>
    <mergeCell ref="M124:M153"/>
    <mergeCell ref="N124:N153"/>
    <mergeCell ref="F154:F183"/>
    <mergeCell ref="I154:I183"/>
    <mergeCell ref="J154:J183"/>
    <mergeCell ref="K154:K183"/>
    <mergeCell ref="L154:L183"/>
    <mergeCell ref="M154:M183"/>
    <mergeCell ref="N154:N183"/>
    <mergeCell ref="F124:F153"/>
    <mergeCell ref="J34:J63"/>
    <mergeCell ref="K34:K63"/>
    <mergeCell ref="L34:L63"/>
    <mergeCell ref="M34:M63"/>
    <mergeCell ref="N34:N63"/>
    <mergeCell ref="F64:F93"/>
    <mergeCell ref="I64:I93"/>
    <mergeCell ref="J64:J93"/>
    <mergeCell ref="K64:K93"/>
    <mergeCell ref="L64:L93"/>
    <mergeCell ref="M64:M93"/>
    <mergeCell ref="N64:N93"/>
    <mergeCell ref="I124:I153"/>
    <mergeCell ref="J124:J153"/>
    <mergeCell ref="K124:K153"/>
    <mergeCell ref="L124:L153"/>
    <mergeCell ref="M184:M213"/>
    <mergeCell ref="N184:N213"/>
    <mergeCell ref="F214:F243"/>
    <mergeCell ref="I214:I243"/>
    <mergeCell ref="J214:J243"/>
    <mergeCell ref="K214:K243"/>
    <mergeCell ref="L214:L243"/>
    <mergeCell ref="M214:M243"/>
    <mergeCell ref="N214:N243"/>
    <mergeCell ref="F184:F213"/>
    <mergeCell ref="I184:I213"/>
    <mergeCell ref="J184:J213"/>
    <mergeCell ref="K184:K213"/>
    <mergeCell ref="L184:L213"/>
    <mergeCell ref="M244:M273"/>
    <mergeCell ref="N244:N273"/>
    <mergeCell ref="F274:F303"/>
    <mergeCell ref="I274:I303"/>
    <mergeCell ref="J274:J303"/>
    <mergeCell ref="K274:K303"/>
    <mergeCell ref="L274:L303"/>
    <mergeCell ref="M274:M303"/>
    <mergeCell ref="N274:N303"/>
    <mergeCell ref="F244:F273"/>
    <mergeCell ref="I244:I273"/>
    <mergeCell ref="J244:J273"/>
    <mergeCell ref="K244:K273"/>
    <mergeCell ref="L244:L273"/>
  </mergeCells>
  <conditionalFormatting sqref="G64:G93">
    <cfRule type="duplicateValues" dxfId="100" priority="4"/>
  </conditionalFormatting>
  <conditionalFormatting sqref="G94:G303 G34:G63">
    <cfRule type="duplicateValues" dxfId="99" priority="30"/>
  </conditionalFormatting>
  <conditionalFormatting sqref="G334:G363">
    <cfRule type="duplicateValues" dxfId="98" priority="35"/>
  </conditionalFormatting>
  <conditionalFormatting sqref="G364:G603 G4:G33 G304:G333">
    <cfRule type="duplicateValues" dxfId="97" priority="103"/>
  </conditionalFormatting>
  <conditionalFormatting sqref="G4:H12">
    <cfRule type="duplicateValues" dxfId="96" priority="100"/>
  </conditionalFormatting>
  <conditionalFormatting sqref="G13:H31">
    <cfRule type="duplicateValues" dxfId="95" priority="96"/>
  </conditionalFormatting>
  <conditionalFormatting sqref="G32:H33">
    <cfRule type="duplicateValues" dxfId="94" priority="102"/>
  </conditionalFormatting>
  <conditionalFormatting sqref="G34:H42">
    <cfRule type="duplicateValues" dxfId="93" priority="7"/>
  </conditionalFormatting>
  <conditionalFormatting sqref="G43:H61">
    <cfRule type="duplicateValues" dxfId="92" priority="6"/>
  </conditionalFormatting>
  <conditionalFormatting sqref="G62:H63">
    <cfRule type="duplicateValues" dxfId="91" priority="8"/>
  </conditionalFormatting>
  <conditionalFormatting sqref="G64:H72">
    <cfRule type="duplicateValues" dxfId="90" priority="2"/>
  </conditionalFormatting>
  <conditionalFormatting sqref="G64:H93">
    <cfRule type="duplicateValues" dxfId="89" priority="5"/>
  </conditionalFormatting>
  <conditionalFormatting sqref="G73:H91">
    <cfRule type="duplicateValues" dxfId="88" priority="1"/>
  </conditionalFormatting>
  <conditionalFormatting sqref="G92:H93">
    <cfRule type="duplicateValues" dxfId="87" priority="3"/>
  </conditionalFormatting>
  <conditionalFormatting sqref="G94:H102">
    <cfRule type="duplicateValues" dxfId="86" priority="25"/>
  </conditionalFormatting>
  <conditionalFormatting sqref="G94:H303 G34:H63">
    <cfRule type="duplicateValues" dxfId="85" priority="31"/>
  </conditionalFormatting>
  <conditionalFormatting sqref="G103:H121">
    <cfRule type="duplicateValues" dxfId="84" priority="24"/>
  </conditionalFormatting>
  <conditionalFormatting sqref="G122:H123">
    <cfRule type="duplicateValues" dxfId="83" priority="26"/>
  </conditionalFormatting>
  <conditionalFormatting sqref="G124:H132">
    <cfRule type="duplicateValues" dxfId="82" priority="28"/>
  </conditionalFormatting>
  <conditionalFormatting sqref="G133:H151">
    <cfRule type="duplicateValues" dxfId="81" priority="27"/>
  </conditionalFormatting>
  <conditionalFormatting sqref="G152:H153">
    <cfRule type="duplicateValues" dxfId="80" priority="29"/>
  </conditionalFormatting>
  <conditionalFormatting sqref="G154:H162">
    <cfRule type="duplicateValues" dxfId="79" priority="22"/>
  </conditionalFormatting>
  <conditionalFormatting sqref="G163:H181">
    <cfRule type="duplicateValues" dxfId="78" priority="21"/>
  </conditionalFormatting>
  <conditionalFormatting sqref="G182:H183">
    <cfRule type="duplicateValues" dxfId="77" priority="23"/>
  </conditionalFormatting>
  <conditionalFormatting sqref="G184:H192">
    <cfRule type="duplicateValues" dxfId="76" priority="19"/>
  </conditionalFormatting>
  <conditionalFormatting sqref="G193:H211">
    <cfRule type="duplicateValues" dxfId="75" priority="18"/>
  </conditionalFormatting>
  <conditionalFormatting sqref="G212:H213">
    <cfRule type="duplicateValues" dxfId="74" priority="20"/>
  </conditionalFormatting>
  <conditionalFormatting sqref="G214:H222">
    <cfRule type="duplicateValues" dxfId="73" priority="13"/>
  </conditionalFormatting>
  <conditionalFormatting sqref="G223:H241">
    <cfRule type="duplicateValues" dxfId="72" priority="12"/>
  </conditionalFormatting>
  <conditionalFormatting sqref="G242:H243">
    <cfRule type="duplicateValues" dxfId="71" priority="14"/>
  </conditionalFormatting>
  <conditionalFormatting sqref="G244:H252">
    <cfRule type="duplicateValues" dxfId="70" priority="16"/>
  </conditionalFormatting>
  <conditionalFormatting sqref="G253:H271">
    <cfRule type="duplicateValues" dxfId="69" priority="15"/>
  </conditionalFormatting>
  <conditionalFormatting sqref="G272:H273">
    <cfRule type="duplicateValues" dxfId="68" priority="17"/>
  </conditionalFormatting>
  <conditionalFormatting sqref="G274:H282">
    <cfRule type="duplicateValues" dxfId="67" priority="10"/>
  </conditionalFormatting>
  <conditionalFormatting sqref="G283:H301">
    <cfRule type="duplicateValues" dxfId="66" priority="9"/>
  </conditionalFormatting>
  <conditionalFormatting sqref="G302:H303">
    <cfRule type="duplicateValues" dxfId="65" priority="11"/>
  </conditionalFormatting>
  <conditionalFormatting sqref="G304:H312">
    <cfRule type="duplicateValues" dxfId="64" priority="40"/>
  </conditionalFormatting>
  <conditionalFormatting sqref="G313:H331">
    <cfRule type="duplicateValues" dxfId="63" priority="39"/>
  </conditionalFormatting>
  <conditionalFormatting sqref="G332:H333">
    <cfRule type="duplicateValues" dxfId="62" priority="41"/>
  </conditionalFormatting>
  <conditionalFormatting sqref="G334:H342">
    <cfRule type="duplicateValues" dxfId="61" priority="33"/>
  </conditionalFormatting>
  <conditionalFormatting sqref="G334:H363">
    <cfRule type="duplicateValues" dxfId="60" priority="36"/>
  </conditionalFormatting>
  <conditionalFormatting sqref="G343:H361">
    <cfRule type="duplicateValues" dxfId="59" priority="32"/>
  </conditionalFormatting>
  <conditionalFormatting sqref="G362:H363">
    <cfRule type="duplicateValues" dxfId="58" priority="34"/>
  </conditionalFormatting>
  <conditionalFormatting sqref="G364:H372">
    <cfRule type="duplicateValues" dxfId="57" priority="64"/>
  </conditionalFormatting>
  <conditionalFormatting sqref="G364:H603 G4:H33 G304:H333">
    <cfRule type="duplicateValues" dxfId="56" priority="105"/>
  </conditionalFormatting>
  <conditionalFormatting sqref="G373:H391">
    <cfRule type="duplicateValues" dxfId="55" priority="63"/>
  </conditionalFormatting>
  <conditionalFormatting sqref="G392:H393">
    <cfRule type="duplicateValues" dxfId="54" priority="65"/>
  </conditionalFormatting>
  <conditionalFormatting sqref="G394:H402">
    <cfRule type="duplicateValues" dxfId="53" priority="67"/>
  </conditionalFormatting>
  <conditionalFormatting sqref="G403:H421">
    <cfRule type="duplicateValues" dxfId="52" priority="66"/>
  </conditionalFormatting>
  <conditionalFormatting sqref="G422:H423">
    <cfRule type="duplicateValues" dxfId="51" priority="68"/>
  </conditionalFormatting>
  <conditionalFormatting sqref="G424:H432">
    <cfRule type="duplicateValues" dxfId="50" priority="61"/>
  </conditionalFormatting>
  <conditionalFormatting sqref="G433:H451">
    <cfRule type="duplicateValues" dxfId="49" priority="60"/>
  </conditionalFormatting>
  <conditionalFormatting sqref="G452:H453">
    <cfRule type="duplicateValues" dxfId="48" priority="62"/>
  </conditionalFormatting>
  <conditionalFormatting sqref="G454:H462">
    <cfRule type="duplicateValues" dxfId="47" priority="52"/>
  </conditionalFormatting>
  <conditionalFormatting sqref="G463:H481">
    <cfRule type="duplicateValues" dxfId="46" priority="51"/>
  </conditionalFormatting>
  <conditionalFormatting sqref="G482:H483">
    <cfRule type="duplicateValues" dxfId="45" priority="53"/>
  </conditionalFormatting>
  <conditionalFormatting sqref="G484:H492">
    <cfRule type="duplicateValues" dxfId="44" priority="46"/>
  </conditionalFormatting>
  <conditionalFormatting sqref="G493:H511">
    <cfRule type="duplicateValues" dxfId="43" priority="45"/>
  </conditionalFormatting>
  <conditionalFormatting sqref="G512:H513">
    <cfRule type="duplicateValues" dxfId="42" priority="47"/>
  </conditionalFormatting>
  <conditionalFormatting sqref="G514:H522">
    <cfRule type="duplicateValues" dxfId="41" priority="49"/>
  </conditionalFormatting>
  <conditionalFormatting sqref="G523:H541">
    <cfRule type="duplicateValues" dxfId="40" priority="48"/>
  </conditionalFormatting>
  <conditionalFormatting sqref="G542:H543">
    <cfRule type="duplicateValues" dxfId="39" priority="50"/>
  </conditionalFormatting>
  <conditionalFormatting sqref="G544:H552">
    <cfRule type="duplicateValues" dxfId="38" priority="43"/>
  </conditionalFormatting>
  <conditionalFormatting sqref="G553:H571">
    <cfRule type="duplicateValues" dxfId="37" priority="42"/>
  </conditionalFormatting>
  <conditionalFormatting sqref="G572:H573">
    <cfRule type="duplicateValues" dxfId="36" priority="44"/>
  </conditionalFormatting>
  <conditionalFormatting sqref="G574:H582">
    <cfRule type="duplicateValues" dxfId="35" priority="55"/>
  </conditionalFormatting>
  <conditionalFormatting sqref="G583:H601">
    <cfRule type="duplicateValues" dxfId="34" priority="54"/>
  </conditionalFormatting>
  <conditionalFormatting sqref="G602:H603">
    <cfRule type="duplicateValues" dxfId="33" priority="56"/>
  </conditionalFormatting>
  <dataValidations count="3">
    <dataValidation type="custom" showInputMessage="1" showErrorMessage="1" error="Unesite broj registracije" sqref="H4:H603" xr:uid="{00000000-0002-0000-0D00-000000000000}">
      <formula1>G4&lt;&gt;""</formula1>
    </dataValidation>
    <dataValidation type="whole" allowBlank="1" showInputMessage="1" showErrorMessage="1" sqref="L4:L603" xr:uid="{00000000-0002-0000-0D00-000001000000}">
      <formula1>0</formula1>
      <formula2>50</formula2>
    </dataValidation>
    <dataValidation type="list" allowBlank="1" showInputMessage="1" showErrorMessage="1" sqref="M4:M603" xr:uid="{00000000-0002-0000-0D00-000002000000}">
      <formula1>IF($K4="KUP Hrvatske",PLASMAN_PH_E_K,PLASMAN_NL)</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3000000}">
          <x14:formula1>
            <xm:f>DATA!$L$2:$L$11</xm:f>
          </x14:formula1>
          <xm:sqref>I4 I394 I364 I424 I574 I454 I514 I484 I544 I304 I334 I124 I94 I154 I184 I244 I214 I274 I34 I64</xm:sqref>
        </x14:dataValidation>
        <x14:dataValidation type="list" allowBlank="1" showInputMessage="1" showErrorMessage="1" xr:uid="{00000000-0002-0000-0D00-000004000000}">
          <x14:formula1>
            <xm:f>DATA!$R$25:$R$30</xm:f>
          </x14:formula1>
          <xm:sqref>K4:K603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M304"/>
  <sheetViews>
    <sheetView workbookViewId="0">
      <selection activeCell="G5" sqref="G5"/>
    </sheetView>
  </sheetViews>
  <sheetFormatPr defaultColWidth="9.140625" defaultRowHeight="15" x14ac:dyDescent="0.25"/>
  <cols>
    <col min="1" max="4" width="15.7109375" style="86" customWidth="1"/>
    <col min="5" max="6" width="9.140625" style="86"/>
    <col min="7" max="7" width="30.7109375" style="104" customWidth="1"/>
    <col min="8" max="8" width="30.7109375" style="86" customWidth="1"/>
    <col min="9" max="10" width="15.7109375" style="86" customWidth="1"/>
    <col min="11" max="11" width="59" style="86" customWidth="1"/>
    <col min="12" max="16384" width="9.140625" style="86"/>
  </cols>
  <sheetData>
    <row r="1" spans="1:13" s="56" customFormat="1" ht="30" customHeight="1" x14ac:dyDescent="0.25">
      <c r="A1" s="352"/>
      <c r="B1" s="352"/>
      <c r="C1" s="352"/>
      <c r="D1" s="352"/>
      <c r="E1" s="153"/>
      <c r="F1" s="344" t="s">
        <v>628</v>
      </c>
      <c r="G1" s="344"/>
      <c r="H1" s="344"/>
      <c r="I1" s="344"/>
      <c r="J1" s="344"/>
      <c r="K1" s="344"/>
      <c r="L1" s="155"/>
      <c r="M1" s="155"/>
    </row>
    <row r="2" spans="1:13" s="56" customFormat="1" ht="30" customHeight="1" x14ac:dyDescent="0.25">
      <c r="A2" s="24"/>
      <c r="B2" s="24"/>
      <c r="C2" s="24"/>
      <c r="D2" s="24"/>
      <c r="F2" s="353" t="s">
        <v>469</v>
      </c>
      <c r="G2" s="353"/>
      <c r="H2" s="353"/>
      <c r="I2" s="353"/>
      <c r="J2" s="353"/>
      <c r="K2" s="353"/>
      <c r="L2" s="156"/>
      <c r="M2" s="156"/>
    </row>
    <row r="3" spans="1:13" x14ac:dyDescent="0.25">
      <c r="A3"/>
      <c r="B3"/>
      <c r="C3"/>
      <c r="D3"/>
    </row>
    <row r="4" spans="1:13" ht="21.75" thickBot="1" x14ac:dyDescent="0.4">
      <c r="A4" s="345" t="s">
        <v>385</v>
      </c>
      <c r="B4" s="345"/>
      <c r="C4" s="345"/>
      <c r="D4" s="345"/>
      <c r="F4" s="99" t="s">
        <v>91</v>
      </c>
      <c r="G4" s="100" t="s">
        <v>361</v>
      </c>
      <c r="H4" s="111" t="s">
        <v>16</v>
      </c>
      <c r="I4" s="99" t="s">
        <v>362</v>
      </c>
      <c r="J4" s="99" t="s">
        <v>297</v>
      </c>
      <c r="K4" s="100" t="s">
        <v>466</v>
      </c>
      <c r="L4" s="57"/>
    </row>
    <row r="5" spans="1:13" x14ac:dyDescent="0.25">
      <c r="A5" s="346" t="s">
        <v>58</v>
      </c>
      <c r="B5" s="347"/>
      <c r="C5" s="347"/>
      <c r="D5" s="348"/>
      <c r="F5" s="356" t="s">
        <v>94</v>
      </c>
      <c r="G5" s="106"/>
      <c r="H5" s="107"/>
      <c r="I5" s="363"/>
      <c r="J5" s="394" t="str">
        <f>IF(OR(I5="Stariji kadetski",I5="Kadetski",I5="Mlađi kadetski",I5="Diječji",I5="Mlađi diječji"),"Kadetski",IF(OR(I5="Stariji juniorski",I5="Juniorski",I5="Mlađi juniorski",I5="Mlađi seniorski"),"Juniorski",IF(I5="Seniorski","Seniorski","")))</f>
        <v/>
      </c>
      <c r="K5" s="403"/>
    </row>
    <row r="6" spans="1:13" x14ac:dyDescent="0.25">
      <c r="A6" s="349">
        <f>SUMPRODUCT((($H$5:$H$304&lt;&gt;"")/COUNTIF($H$5:$H$304, $H$5:$H$304 &amp;"")))</f>
        <v>0</v>
      </c>
      <c r="B6" s="350"/>
      <c r="C6" s="350"/>
      <c r="D6" s="351"/>
      <c r="F6" s="357"/>
      <c r="G6" s="83"/>
      <c r="H6" s="81"/>
      <c r="I6" s="364"/>
      <c r="J6" s="395"/>
      <c r="K6" s="364"/>
    </row>
    <row r="7" spans="1:13" x14ac:dyDescent="0.25">
      <c r="F7" s="357"/>
      <c r="G7" s="83"/>
      <c r="H7" s="82"/>
      <c r="I7" s="364"/>
      <c r="J7" s="395"/>
      <c r="K7" s="364"/>
    </row>
    <row r="8" spans="1:13" x14ac:dyDescent="0.25">
      <c r="F8" s="357"/>
      <c r="G8" s="83"/>
      <c r="H8" s="82"/>
      <c r="I8" s="364"/>
      <c r="J8" s="395"/>
      <c r="K8" s="364"/>
    </row>
    <row r="9" spans="1:13" x14ac:dyDescent="0.25">
      <c r="F9" s="357"/>
      <c r="G9" s="83"/>
      <c r="H9" s="82"/>
      <c r="I9" s="364"/>
      <c r="J9" s="395"/>
      <c r="K9" s="364"/>
    </row>
    <row r="10" spans="1:13" x14ac:dyDescent="0.25">
      <c r="F10" s="357"/>
      <c r="G10" s="83"/>
      <c r="H10" s="82"/>
      <c r="I10" s="364"/>
      <c r="J10" s="395"/>
      <c r="K10" s="364"/>
    </row>
    <row r="11" spans="1:13" x14ac:dyDescent="0.25">
      <c r="F11" s="357"/>
      <c r="G11" s="83"/>
      <c r="H11" s="82"/>
      <c r="I11" s="364"/>
      <c r="J11" s="395"/>
      <c r="K11" s="364"/>
    </row>
    <row r="12" spans="1:13" x14ac:dyDescent="0.25">
      <c r="F12" s="357"/>
      <c r="G12" s="83"/>
      <c r="H12" s="82"/>
      <c r="I12" s="364"/>
      <c r="J12" s="395"/>
      <c r="K12" s="364"/>
    </row>
    <row r="13" spans="1:13" x14ac:dyDescent="0.25">
      <c r="F13" s="357"/>
      <c r="G13" s="83"/>
      <c r="H13" s="82"/>
      <c r="I13" s="364"/>
      <c r="J13" s="395"/>
      <c r="K13" s="364"/>
    </row>
    <row r="14" spans="1:13" x14ac:dyDescent="0.25">
      <c r="F14" s="357"/>
      <c r="G14" s="83"/>
      <c r="H14" s="82"/>
      <c r="I14" s="364"/>
      <c r="J14" s="395"/>
      <c r="K14" s="364"/>
    </row>
    <row r="15" spans="1:13" x14ac:dyDescent="0.25">
      <c r="F15" s="357"/>
      <c r="G15" s="83"/>
      <c r="H15" s="82"/>
      <c r="I15" s="364"/>
      <c r="J15" s="395" t="str">
        <f>IF(OR(I15="Stariji kadetski",I15="Kadetski",I15="Mlađi kadetski",I15="Diječji",I15="Mlađi diječji"),"Kadetski",IF(OR(I15="Stariji juniorski",I15="Juniorski",I15="Mlađi juniorski",I15="Mlađi seniorski"),"Juniorski",IF(I15="Seniorski","Seniorski","")))</f>
        <v/>
      </c>
      <c r="K15" s="364"/>
    </row>
    <row r="16" spans="1:13" x14ac:dyDescent="0.25">
      <c r="F16" s="357"/>
      <c r="G16" s="83"/>
      <c r="H16" s="82"/>
      <c r="I16" s="364"/>
      <c r="J16" s="395"/>
      <c r="K16" s="364"/>
    </row>
    <row r="17" spans="6:11" x14ac:dyDescent="0.25">
      <c r="F17" s="357"/>
      <c r="G17" s="83"/>
      <c r="H17" s="82"/>
      <c r="I17" s="364"/>
      <c r="J17" s="395"/>
      <c r="K17" s="364"/>
    </row>
    <row r="18" spans="6:11" x14ac:dyDescent="0.25">
      <c r="F18" s="357"/>
      <c r="G18" s="83"/>
      <c r="H18" s="82"/>
      <c r="I18" s="364"/>
      <c r="J18" s="395"/>
      <c r="K18" s="364"/>
    </row>
    <row r="19" spans="6:11" x14ac:dyDescent="0.25">
      <c r="F19" s="357"/>
      <c r="G19" s="83"/>
      <c r="H19" s="82"/>
      <c r="I19" s="364"/>
      <c r="J19" s="395"/>
      <c r="K19" s="364"/>
    </row>
    <row r="20" spans="6:11" x14ac:dyDescent="0.25">
      <c r="F20" s="357"/>
      <c r="G20" s="83"/>
      <c r="H20" s="82"/>
      <c r="I20" s="364"/>
      <c r="J20" s="395"/>
      <c r="K20" s="364"/>
    </row>
    <row r="21" spans="6:11" x14ac:dyDescent="0.25">
      <c r="F21" s="357"/>
      <c r="G21" s="83"/>
      <c r="H21" s="82"/>
      <c r="I21" s="364"/>
      <c r="J21" s="395"/>
      <c r="K21" s="364"/>
    </row>
    <row r="22" spans="6:11" x14ac:dyDescent="0.25">
      <c r="F22" s="357"/>
      <c r="G22" s="83"/>
      <c r="H22" s="81"/>
      <c r="I22" s="364"/>
      <c r="J22" s="395"/>
      <c r="K22" s="364"/>
    </row>
    <row r="23" spans="6:11" x14ac:dyDescent="0.25">
      <c r="F23" s="357"/>
      <c r="G23" s="83"/>
      <c r="H23" s="81"/>
      <c r="I23" s="364"/>
      <c r="J23" s="395"/>
      <c r="K23" s="364"/>
    </row>
    <row r="24" spans="6:11" x14ac:dyDescent="0.25">
      <c r="F24" s="357"/>
      <c r="G24" s="83"/>
      <c r="H24" s="81"/>
      <c r="I24" s="364"/>
      <c r="J24" s="395"/>
      <c r="K24" s="364"/>
    </row>
    <row r="25" spans="6:11" x14ac:dyDescent="0.25">
      <c r="F25" s="357"/>
      <c r="G25" s="83"/>
      <c r="H25" s="82"/>
      <c r="I25" s="364"/>
      <c r="J25" s="395" t="str">
        <f>IF(OR(I25="Stariji kadetski",I25="Kadetski",I25="Mlađi kadetski",I25="Diječji",I25="Mlađi diječji"),"Kadetski",IF(OR(I25="Stariji juniorski",I25="Juniorski",I25="Mlađi juniorski",I25="Mlađi seniorski"),"Juniorski",IF(I25="Seniorski","Seniorski","")))</f>
        <v/>
      </c>
      <c r="K25" s="364"/>
    </row>
    <row r="26" spans="6:11" x14ac:dyDescent="0.25">
      <c r="F26" s="357"/>
      <c r="G26" s="83"/>
      <c r="H26" s="82"/>
      <c r="I26" s="364"/>
      <c r="J26" s="395"/>
      <c r="K26" s="364"/>
    </row>
    <row r="27" spans="6:11" x14ac:dyDescent="0.25">
      <c r="F27" s="357"/>
      <c r="G27" s="83"/>
      <c r="H27" s="82"/>
      <c r="I27" s="364"/>
      <c r="J27" s="395"/>
      <c r="K27" s="364"/>
    </row>
    <row r="28" spans="6:11" x14ac:dyDescent="0.25">
      <c r="F28" s="357"/>
      <c r="G28" s="83"/>
      <c r="H28" s="82"/>
      <c r="I28" s="364"/>
      <c r="J28" s="395"/>
      <c r="K28" s="364"/>
    </row>
    <row r="29" spans="6:11" x14ac:dyDescent="0.25">
      <c r="F29" s="357"/>
      <c r="G29" s="83"/>
      <c r="H29" s="82"/>
      <c r="I29" s="364"/>
      <c r="J29" s="395"/>
      <c r="K29" s="364"/>
    </row>
    <row r="30" spans="6:11" x14ac:dyDescent="0.25">
      <c r="F30" s="357"/>
      <c r="G30" s="83"/>
      <c r="H30" s="82"/>
      <c r="I30" s="364"/>
      <c r="J30" s="395"/>
      <c r="K30" s="364"/>
    </row>
    <row r="31" spans="6:11" x14ac:dyDescent="0.25">
      <c r="F31" s="357"/>
      <c r="G31" s="83"/>
      <c r="H31" s="82"/>
      <c r="I31" s="364"/>
      <c r="J31" s="395"/>
      <c r="K31" s="364"/>
    </row>
    <row r="32" spans="6:11" x14ac:dyDescent="0.25">
      <c r="F32" s="357"/>
      <c r="G32" s="83"/>
      <c r="H32" s="82"/>
      <c r="I32" s="364"/>
      <c r="J32" s="395"/>
      <c r="K32" s="364"/>
    </row>
    <row r="33" spans="6:11" x14ac:dyDescent="0.25">
      <c r="F33" s="357"/>
      <c r="G33" s="83"/>
      <c r="H33" s="82"/>
      <c r="I33" s="364"/>
      <c r="J33" s="395"/>
      <c r="K33" s="364"/>
    </row>
    <row r="34" spans="6:11" ht="15.75" thickBot="1" x14ac:dyDescent="0.3">
      <c r="F34" s="358"/>
      <c r="G34" s="108"/>
      <c r="H34" s="109"/>
      <c r="I34" s="365"/>
      <c r="J34" s="396"/>
      <c r="K34" s="365"/>
    </row>
    <row r="35" spans="6:11" x14ac:dyDescent="0.25">
      <c r="F35" s="356" t="s">
        <v>95</v>
      </c>
      <c r="G35" s="106"/>
      <c r="H35" s="110"/>
      <c r="I35" s="363"/>
      <c r="J35" s="394" t="str">
        <f>IF(OR(I35="Stariji kadetski",I35="Kadetski",I35="Mlađi kadetski",I35="Diječji",I35="Mlađi diječji"),"Kadetski",IF(OR(I35="Stariji juniorski",I35="Juniorski",I35="Mlađi juniorski",I35="Mlađi seniorski"),"Juniorski",IF(I35="Seniorski","Seniorski","")))</f>
        <v/>
      </c>
      <c r="K35" s="403"/>
    </row>
    <row r="36" spans="6:11" x14ac:dyDescent="0.25">
      <c r="F36" s="357"/>
      <c r="G36" s="83"/>
      <c r="H36" s="82"/>
      <c r="I36" s="364"/>
      <c r="J36" s="395"/>
      <c r="K36" s="364"/>
    </row>
    <row r="37" spans="6:11" x14ac:dyDescent="0.25">
      <c r="F37" s="357"/>
      <c r="G37" s="83"/>
      <c r="H37" s="82"/>
      <c r="I37" s="364"/>
      <c r="J37" s="395"/>
      <c r="K37" s="364"/>
    </row>
    <row r="38" spans="6:11" x14ac:dyDescent="0.25">
      <c r="F38" s="357"/>
      <c r="G38" s="83"/>
      <c r="H38" s="82"/>
      <c r="I38" s="364"/>
      <c r="J38" s="395"/>
      <c r="K38" s="364"/>
    </row>
    <row r="39" spans="6:11" x14ac:dyDescent="0.25">
      <c r="F39" s="357"/>
      <c r="G39" s="83"/>
      <c r="H39" s="82"/>
      <c r="I39" s="364"/>
      <c r="J39" s="395"/>
      <c r="K39" s="364"/>
    </row>
    <row r="40" spans="6:11" x14ac:dyDescent="0.25">
      <c r="F40" s="357"/>
      <c r="G40" s="83"/>
      <c r="H40" s="82"/>
      <c r="I40" s="364"/>
      <c r="J40" s="395"/>
      <c r="K40" s="364"/>
    </row>
    <row r="41" spans="6:11" x14ac:dyDescent="0.25">
      <c r="F41" s="357"/>
      <c r="G41" s="83"/>
      <c r="H41" s="82"/>
      <c r="I41" s="364"/>
      <c r="J41" s="395"/>
      <c r="K41" s="364"/>
    </row>
    <row r="42" spans="6:11" x14ac:dyDescent="0.25">
      <c r="F42" s="357"/>
      <c r="G42" s="83"/>
      <c r="H42" s="82"/>
      <c r="I42" s="364"/>
      <c r="J42" s="395"/>
      <c r="K42" s="364"/>
    </row>
    <row r="43" spans="6:11" x14ac:dyDescent="0.25">
      <c r="F43" s="357"/>
      <c r="G43" s="83"/>
      <c r="H43" s="82"/>
      <c r="I43" s="364"/>
      <c r="J43" s="395"/>
      <c r="K43" s="364"/>
    </row>
    <row r="44" spans="6:11" x14ac:dyDescent="0.25">
      <c r="F44" s="357"/>
      <c r="G44" s="83"/>
      <c r="H44" s="82"/>
      <c r="I44" s="364"/>
      <c r="J44" s="395"/>
      <c r="K44" s="364"/>
    </row>
    <row r="45" spans="6:11" x14ac:dyDescent="0.25">
      <c r="F45" s="357"/>
      <c r="G45" s="83"/>
      <c r="H45" s="82"/>
      <c r="I45" s="364"/>
      <c r="J45" s="395" t="str">
        <f>IF(OR(I45="Stariji kadetski",I45="Kadetski",I45="Mlađi kadetski",I45="Diječji",I45="Mlađi diječji"),"Kadetski",IF(OR(I45="Stariji juniorski",I45="Juniorski",I45="Mlađi juniorski",I45="Mlađi seniorski"),"Juniorski",IF(I45="Seniorski","Seniorski","")))</f>
        <v/>
      </c>
      <c r="K45" s="364"/>
    </row>
    <row r="46" spans="6:11" x14ac:dyDescent="0.25">
      <c r="F46" s="357"/>
      <c r="G46" s="83"/>
      <c r="H46" s="82"/>
      <c r="I46" s="364"/>
      <c r="J46" s="395"/>
      <c r="K46" s="364"/>
    </row>
    <row r="47" spans="6:11" x14ac:dyDescent="0.25">
      <c r="F47" s="357"/>
      <c r="G47" s="83"/>
      <c r="H47" s="82"/>
      <c r="I47" s="364"/>
      <c r="J47" s="395"/>
      <c r="K47" s="364"/>
    </row>
    <row r="48" spans="6:11" x14ac:dyDescent="0.25">
      <c r="F48" s="357"/>
      <c r="G48" s="83"/>
      <c r="H48" s="82"/>
      <c r="I48" s="364"/>
      <c r="J48" s="395"/>
      <c r="K48" s="364"/>
    </row>
    <row r="49" spans="6:11" x14ac:dyDescent="0.25">
      <c r="F49" s="357"/>
      <c r="G49" s="83"/>
      <c r="H49" s="82"/>
      <c r="I49" s="364"/>
      <c r="J49" s="395"/>
      <c r="K49" s="364"/>
    </row>
    <row r="50" spans="6:11" x14ac:dyDescent="0.25">
      <c r="F50" s="357"/>
      <c r="G50" s="83"/>
      <c r="H50" s="82"/>
      <c r="I50" s="364"/>
      <c r="J50" s="395"/>
      <c r="K50" s="364"/>
    </row>
    <row r="51" spans="6:11" x14ac:dyDescent="0.25">
      <c r="F51" s="357"/>
      <c r="G51" s="83"/>
      <c r="H51" s="82"/>
      <c r="I51" s="364"/>
      <c r="J51" s="395"/>
      <c r="K51" s="364"/>
    </row>
    <row r="52" spans="6:11" x14ac:dyDescent="0.25">
      <c r="F52" s="357"/>
      <c r="G52" s="83"/>
      <c r="H52" s="82"/>
      <c r="I52" s="364"/>
      <c r="J52" s="395"/>
      <c r="K52" s="364"/>
    </row>
    <row r="53" spans="6:11" x14ac:dyDescent="0.25">
      <c r="F53" s="357"/>
      <c r="G53" s="83"/>
      <c r="H53" s="82"/>
      <c r="I53" s="364"/>
      <c r="J53" s="395"/>
      <c r="K53" s="364"/>
    </row>
    <row r="54" spans="6:11" x14ac:dyDescent="0.25">
      <c r="F54" s="357"/>
      <c r="G54" s="83"/>
      <c r="H54" s="82"/>
      <c r="I54" s="364"/>
      <c r="J54" s="395"/>
      <c r="K54" s="364"/>
    </row>
    <row r="55" spans="6:11" x14ac:dyDescent="0.25">
      <c r="F55" s="357"/>
      <c r="G55" s="83"/>
      <c r="H55" s="82"/>
      <c r="I55" s="364"/>
      <c r="J55" s="395" t="str">
        <f>IF(OR(I55="Stariji kadetski",I55="Kadetski",I55="Mlađi kadetski",I55="Diječji",I55="Mlađi diječji"),"Kadetski",IF(OR(I55="Stariji juniorski",I55="Juniorski",I55="Mlađi juniorski",I55="Mlađi seniorski"),"Juniorski",IF(I55="Seniorski","Seniorski","")))</f>
        <v/>
      </c>
      <c r="K55" s="364"/>
    </row>
    <row r="56" spans="6:11" x14ac:dyDescent="0.25">
      <c r="F56" s="357"/>
      <c r="G56" s="83"/>
      <c r="H56" s="82"/>
      <c r="I56" s="364"/>
      <c r="J56" s="395"/>
      <c r="K56" s="364"/>
    </row>
    <row r="57" spans="6:11" x14ac:dyDescent="0.25">
      <c r="F57" s="357"/>
      <c r="G57" s="83"/>
      <c r="H57" s="82"/>
      <c r="I57" s="364"/>
      <c r="J57" s="395"/>
      <c r="K57" s="364"/>
    </row>
    <row r="58" spans="6:11" x14ac:dyDescent="0.25">
      <c r="F58" s="357"/>
      <c r="G58" s="83"/>
      <c r="H58" s="82"/>
      <c r="I58" s="364"/>
      <c r="J58" s="395"/>
      <c r="K58" s="364"/>
    </row>
    <row r="59" spans="6:11" x14ac:dyDescent="0.25">
      <c r="F59" s="357"/>
      <c r="G59" s="83"/>
      <c r="H59" s="82"/>
      <c r="I59" s="364"/>
      <c r="J59" s="395"/>
      <c r="K59" s="364"/>
    </row>
    <row r="60" spans="6:11" x14ac:dyDescent="0.25">
      <c r="F60" s="357"/>
      <c r="G60" s="83"/>
      <c r="H60" s="82"/>
      <c r="I60" s="364"/>
      <c r="J60" s="395"/>
      <c r="K60" s="364"/>
    </row>
    <row r="61" spans="6:11" x14ac:dyDescent="0.25">
      <c r="F61" s="357"/>
      <c r="G61" s="83"/>
      <c r="H61" s="82"/>
      <c r="I61" s="364"/>
      <c r="J61" s="395"/>
      <c r="K61" s="364"/>
    </row>
    <row r="62" spans="6:11" x14ac:dyDescent="0.25">
      <c r="F62" s="357"/>
      <c r="G62" s="83"/>
      <c r="H62" s="82"/>
      <c r="I62" s="364"/>
      <c r="J62" s="395"/>
      <c r="K62" s="364"/>
    </row>
    <row r="63" spans="6:11" x14ac:dyDescent="0.25">
      <c r="F63" s="357"/>
      <c r="G63" s="83"/>
      <c r="H63" s="82"/>
      <c r="I63" s="364"/>
      <c r="J63" s="395"/>
      <c r="K63" s="364"/>
    </row>
    <row r="64" spans="6:11" ht="15.75" thickBot="1" x14ac:dyDescent="0.3">
      <c r="F64" s="358"/>
      <c r="G64" s="108"/>
      <c r="H64" s="109"/>
      <c r="I64" s="365"/>
      <c r="J64" s="396"/>
      <c r="K64" s="365"/>
    </row>
    <row r="65" spans="6:11" x14ac:dyDescent="0.25">
      <c r="F65" s="356" t="s">
        <v>96</v>
      </c>
      <c r="G65" s="106"/>
      <c r="H65" s="110"/>
      <c r="I65" s="363"/>
      <c r="J65" s="394" t="str">
        <f>IF(OR(I65="Stariji kadetski",I65="Kadetski",I65="Mlađi kadetski",I65="Diječji",I65="Mlađi diječji"),"Kadetski",IF(OR(I65="Stariji juniorski",I65="Juniorski",I65="Mlađi juniorski",I65="Mlađi seniorski"),"Juniorski",IF(I65="Seniorski","Seniorski","")))</f>
        <v/>
      </c>
      <c r="K65" s="403"/>
    </row>
    <row r="66" spans="6:11" x14ac:dyDescent="0.25">
      <c r="F66" s="357"/>
      <c r="G66" s="83"/>
      <c r="H66" s="82"/>
      <c r="I66" s="364"/>
      <c r="J66" s="395"/>
      <c r="K66" s="364"/>
    </row>
    <row r="67" spans="6:11" x14ac:dyDescent="0.25">
      <c r="F67" s="357"/>
      <c r="G67" s="83"/>
      <c r="H67" s="82"/>
      <c r="I67" s="364"/>
      <c r="J67" s="395"/>
      <c r="K67" s="364"/>
    </row>
    <row r="68" spans="6:11" x14ac:dyDescent="0.25">
      <c r="F68" s="357"/>
      <c r="G68" s="83"/>
      <c r="H68" s="82"/>
      <c r="I68" s="364"/>
      <c r="J68" s="395"/>
      <c r="K68" s="364"/>
    </row>
    <row r="69" spans="6:11" x14ac:dyDescent="0.25">
      <c r="F69" s="357"/>
      <c r="G69" s="83"/>
      <c r="H69" s="82"/>
      <c r="I69" s="364"/>
      <c r="J69" s="395"/>
      <c r="K69" s="364"/>
    </row>
    <row r="70" spans="6:11" x14ac:dyDescent="0.25">
      <c r="F70" s="357"/>
      <c r="G70" s="83"/>
      <c r="H70" s="82"/>
      <c r="I70" s="364"/>
      <c r="J70" s="395"/>
      <c r="K70" s="364"/>
    </row>
    <row r="71" spans="6:11" x14ac:dyDescent="0.25">
      <c r="F71" s="357"/>
      <c r="G71" s="83"/>
      <c r="H71" s="82"/>
      <c r="I71" s="364"/>
      <c r="J71" s="395"/>
      <c r="K71" s="364"/>
    </row>
    <row r="72" spans="6:11" x14ac:dyDescent="0.25">
      <c r="F72" s="357"/>
      <c r="G72" s="83"/>
      <c r="H72" s="82"/>
      <c r="I72" s="364"/>
      <c r="J72" s="395"/>
      <c r="K72" s="364"/>
    </row>
    <row r="73" spans="6:11" x14ac:dyDescent="0.25">
      <c r="F73" s="357"/>
      <c r="G73" s="83"/>
      <c r="H73" s="82"/>
      <c r="I73" s="364"/>
      <c r="J73" s="395"/>
      <c r="K73" s="364"/>
    </row>
    <row r="74" spans="6:11" x14ac:dyDescent="0.25">
      <c r="F74" s="357"/>
      <c r="G74" s="83"/>
      <c r="H74" s="82"/>
      <c r="I74" s="364"/>
      <c r="J74" s="395"/>
      <c r="K74" s="364"/>
    </row>
    <row r="75" spans="6:11" x14ac:dyDescent="0.25">
      <c r="F75" s="357"/>
      <c r="G75" s="83"/>
      <c r="H75" s="82"/>
      <c r="I75" s="364"/>
      <c r="J75" s="395" t="str">
        <f>IF(OR(I75="Stariji kadetski",I75="Kadetski",I75="Mlađi kadetski",I75="Diječji",I75="Mlađi diječji"),"Kadetski",IF(OR(I75="Stariji juniorski",I75="Juniorski",I75="Mlađi juniorski",I75="Mlađi seniorski"),"Juniorski",IF(I75="Seniorski","Seniorski","")))</f>
        <v/>
      </c>
      <c r="K75" s="364"/>
    </row>
    <row r="76" spans="6:11" x14ac:dyDescent="0.25">
      <c r="F76" s="357"/>
      <c r="G76" s="83"/>
      <c r="H76" s="82"/>
      <c r="I76" s="364"/>
      <c r="J76" s="395"/>
      <c r="K76" s="364"/>
    </row>
    <row r="77" spans="6:11" x14ac:dyDescent="0.25">
      <c r="F77" s="357"/>
      <c r="G77" s="83"/>
      <c r="H77" s="82"/>
      <c r="I77" s="364"/>
      <c r="J77" s="395"/>
      <c r="K77" s="364"/>
    </row>
    <row r="78" spans="6:11" x14ac:dyDescent="0.25">
      <c r="F78" s="357"/>
      <c r="G78" s="83"/>
      <c r="H78" s="82"/>
      <c r="I78" s="364"/>
      <c r="J78" s="395"/>
      <c r="K78" s="364"/>
    </row>
    <row r="79" spans="6:11" x14ac:dyDescent="0.25">
      <c r="F79" s="357"/>
      <c r="G79" s="83"/>
      <c r="H79" s="82"/>
      <c r="I79" s="364"/>
      <c r="J79" s="395"/>
      <c r="K79" s="364"/>
    </row>
    <row r="80" spans="6:11" x14ac:dyDescent="0.25">
      <c r="F80" s="357"/>
      <c r="G80" s="83"/>
      <c r="H80" s="82"/>
      <c r="I80" s="364"/>
      <c r="J80" s="395"/>
      <c r="K80" s="364"/>
    </row>
    <row r="81" spans="6:11" x14ac:dyDescent="0.25">
      <c r="F81" s="357"/>
      <c r="G81" s="83"/>
      <c r="H81" s="82"/>
      <c r="I81" s="364"/>
      <c r="J81" s="395"/>
      <c r="K81" s="364"/>
    </row>
    <row r="82" spans="6:11" x14ac:dyDescent="0.25">
      <c r="F82" s="357"/>
      <c r="G82" s="83"/>
      <c r="H82" s="82"/>
      <c r="I82" s="364"/>
      <c r="J82" s="395"/>
      <c r="K82" s="364"/>
    </row>
    <row r="83" spans="6:11" x14ac:dyDescent="0.25">
      <c r="F83" s="357"/>
      <c r="G83" s="83"/>
      <c r="H83" s="82"/>
      <c r="I83" s="364"/>
      <c r="J83" s="395"/>
      <c r="K83" s="364"/>
    </row>
    <row r="84" spans="6:11" x14ac:dyDescent="0.25">
      <c r="F84" s="357"/>
      <c r="G84" s="83"/>
      <c r="H84" s="82"/>
      <c r="I84" s="364"/>
      <c r="J84" s="395"/>
      <c r="K84" s="364"/>
    </row>
    <row r="85" spans="6:11" x14ac:dyDescent="0.25">
      <c r="F85" s="357"/>
      <c r="G85" s="83"/>
      <c r="H85" s="82"/>
      <c r="I85" s="364"/>
      <c r="J85" s="395" t="str">
        <f>IF(OR(I85="Stariji kadetski",I85="Kadetski",I85="Mlađi kadetski",I85="Diječji",I85="Mlađi diječji"),"Kadetski",IF(OR(I85="Stariji juniorski",I85="Juniorski",I85="Mlađi juniorski",I85="Mlađi seniorski"),"Juniorski",IF(I85="Seniorski","Seniorski","")))</f>
        <v/>
      </c>
      <c r="K85" s="364"/>
    </row>
    <row r="86" spans="6:11" x14ac:dyDescent="0.25">
      <c r="F86" s="357"/>
      <c r="G86" s="83"/>
      <c r="H86" s="82"/>
      <c r="I86" s="364"/>
      <c r="J86" s="395"/>
      <c r="K86" s="364"/>
    </row>
    <row r="87" spans="6:11" x14ac:dyDescent="0.25">
      <c r="F87" s="357"/>
      <c r="G87" s="83"/>
      <c r="H87" s="82"/>
      <c r="I87" s="364"/>
      <c r="J87" s="395"/>
      <c r="K87" s="364"/>
    </row>
    <row r="88" spans="6:11" x14ac:dyDescent="0.25">
      <c r="F88" s="357"/>
      <c r="G88" s="83"/>
      <c r="H88" s="82"/>
      <c r="I88" s="364"/>
      <c r="J88" s="395"/>
      <c r="K88" s="364"/>
    </row>
    <row r="89" spans="6:11" x14ac:dyDescent="0.25">
      <c r="F89" s="357"/>
      <c r="G89" s="83"/>
      <c r="H89" s="82"/>
      <c r="I89" s="364"/>
      <c r="J89" s="395"/>
      <c r="K89" s="364"/>
    </row>
    <row r="90" spans="6:11" x14ac:dyDescent="0.25">
      <c r="F90" s="357"/>
      <c r="G90" s="83"/>
      <c r="H90" s="82"/>
      <c r="I90" s="364"/>
      <c r="J90" s="395"/>
      <c r="K90" s="364"/>
    </row>
    <row r="91" spans="6:11" x14ac:dyDescent="0.25">
      <c r="F91" s="357"/>
      <c r="G91" s="83"/>
      <c r="H91" s="82"/>
      <c r="I91" s="364"/>
      <c r="J91" s="395"/>
      <c r="K91" s="364"/>
    </row>
    <row r="92" spans="6:11" x14ac:dyDescent="0.25">
      <c r="F92" s="357"/>
      <c r="G92" s="83"/>
      <c r="H92" s="82"/>
      <c r="I92" s="364"/>
      <c r="J92" s="395"/>
      <c r="K92" s="364"/>
    </row>
    <row r="93" spans="6:11" x14ac:dyDescent="0.25">
      <c r="F93" s="357"/>
      <c r="G93" s="83"/>
      <c r="H93" s="82"/>
      <c r="I93" s="364"/>
      <c r="J93" s="395"/>
      <c r="K93" s="364"/>
    </row>
    <row r="94" spans="6:11" ht="15.75" thickBot="1" x14ac:dyDescent="0.3">
      <c r="F94" s="358"/>
      <c r="G94" s="108"/>
      <c r="H94" s="109"/>
      <c r="I94" s="365"/>
      <c r="J94" s="396"/>
      <c r="K94" s="365"/>
    </row>
    <row r="95" spans="6:11" x14ac:dyDescent="0.25">
      <c r="F95" s="356" t="s">
        <v>97</v>
      </c>
      <c r="G95" s="106"/>
      <c r="H95" s="110"/>
      <c r="I95" s="363"/>
      <c r="J95" s="394" t="str">
        <f>IF(OR(I95="Stariji kadetski",I95="Kadetski",I95="Mlađi kadetski",I95="Diječji",I95="Mlađi diječji"),"Kadetski",IF(OR(I95="Stariji juniorski",I95="Juniorski",I95="Mlađi juniorski",I95="Mlađi seniorski"),"Juniorski",IF(I95="Seniorski","Seniorski","")))</f>
        <v/>
      </c>
      <c r="K95" s="403"/>
    </row>
    <row r="96" spans="6:11" x14ac:dyDescent="0.25">
      <c r="F96" s="357"/>
      <c r="G96" s="83"/>
      <c r="H96" s="82"/>
      <c r="I96" s="364"/>
      <c r="J96" s="395"/>
      <c r="K96" s="364"/>
    </row>
    <row r="97" spans="6:11" x14ac:dyDescent="0.25">
      <c r="F97" s="357"/>
      <c r="G97" s="83"/>
      <c r="H97" s="82"/>
      <c r="I97" s="364"/>
      <c r="J97" s="395"/>
      <c r="K97" s="364"/>
    </row>
    <row r="98" spans="6:11" x14ac:dyDescent="0.25">
      <c r="F98" s="357"/>
      <c r="G98" s="83"/>
      <c r="H98" s="82"/>
      <c r="I98" s="364"/>
      <c r="J98" s="395"/>
      <c r="K98" s="364"/>
    </row>
    <row r="99" spans="6:11" x14ac:dyDescent="0.25">
      <c r="F99" s="357"/>
      <c r="G99" s="83"/>
      <c r="H99" s="82"/>
      <c r="I99" s="364"/>
      <c r="J99" s="395"/>
      <c r="K99" s="364"/>
    </row>
    <row r="100" spans="6:11" x14ac:dyDescent="0.25">
      <c r="F100" s="357"/>
      <c r="G100" s="83"/>
      <c r="H100" s="82"/>
      <c r="I100" s="364"/>
      <c r="J100" s="395"/>
      <c r="K100" s="364"/>
    </row>
    <row r="101" spans="6:11" x14ac:dyDescent="0.25">
      <c r="F101" s="357"/>
      <c r="G101" s="83"/>
      <c r="H101" s="82"/>
      <c r="I101" s="364"/>
      <c r="J101" s="395"/>
      <c r="K101" s="364"/>
    </row>
    <row r="102" spans="6:11" x14ac:dyDescent="0.25">
      <c r="F102" s="357"/>
      <c r="G102" s="83"/>
      <c r="H102" s="82"/>
      <c r="I102" s="364"/>
      <c r="J102" s="395"/>
      <c r="K102" s="364"/>
    </row>
    <row r="103" spans="6:11" x14ac:dyDescent="0.25">
      <c r="F103" s="357"/>
      <c r="G103" s="83"/>
      <c r="H103" s="82"/>
      <c r="I103" s="364"/>
      <c r="J103" s="395"/>
      <c r="K103" s="364"/>
    </row>
    <row r="104" spans="6:11" x14ac:dyDescent="0.25">
      <c r="F104" s="357"/>
      <c r="G104" s="83"/>
      <c r="H104" s="82"/>
      <c r="I104" s="364"/>
      <c r="J104" s="395"/>
      <c r="K104" s="364"/>
    </row>
    <row r="105" spans="6:11" x14ac:dyDescent="0.25">
      <c r="F105" s="357"/>
      <c r="G105" s="83"/>
      <c r="H105" s="82"/>
      <c r="I105" s="364"/>
      <c r="J105" s="395" t="str">
        <f>IF(OR(I105="Stariji kadetski",I105="Kadetski",I105="Mlađi kadetski",I105="Diječji",I105="Mlađi diječji"),"Kadetski",IF(OR(I105="Stariji juniorski",I105="Juniorski",I105="Mlađi juniorski",I105="Mlađi seniorski"),"Juniorski",IF(I105="Seniorski","Seniorski","")))</f>
        <v/>
      </c>
      <c r="K105" s="364"/>
    </row>
    <row r="106" spans="6:11" x14ac:dyDescent="0.25">
      <c r="F106" s="357"/>
      <c r="G106" s="83"/>
      <c r="H106" s="82"/>
      <c r="I106" s="364"/>
      <c r="J106" s="395"/>
      <c r="K106" s="364"/>
    </row>
    <row r="107" spans="6:11" x14ac:dyDescent="0.25">
      <c r="F107" s="357"/>
      <c r="G107" s="83"/>
      <c r="H107" s="82"/>
      <c r="I107" s="364"/>
      <c r="J107" s="395"/>
      <c r="K107" s="364"/>
    </row>
    <row r="108" spans="6:11" x14ac:dyDescent="0.25">
      <c r="F108" s="357"/>
      <c r="G108" s="83"/>
      <c r="H108" s="82"/>
      <c r="I108" s="364"/>
      <c r="J108" s="395"/>
      <c r="K108" s="364"/>
    </row>
    <row r="109" spans="6:11" x14ac:dyDescent="0.25">
      <c r="F109" s="357"/>
      <c r="G109" s="83"/>
      <c r="H109" s="82"/>
      <c r="I109" s="364"/>
      <c r="J109" s="395"/>
      <c r="K109" s="364"/>
    </row>
    <row r="110" spans="6:11" x14ac:dyDescent="0.25">
      <c r="F110" s="357"/>
      <c r="G110" s="83"/>
      <c r="H110" s="82"/>
      <c r="I110" s="364"/>
      <c r="J110" s="395"/>
      <c r="K110" s="364"/>
    </row>
    <row r="111" spans="6:11" x14ac:dyDescent="0.25">
      <c r="F111" s="357"/>
      <c r="G111" s="83"/>
      <c r="H111" s="82"/>
      <c r="I111" s="364"/>
      <c r="J111" s="395"/>
      <c r="K111" s="364"/>
    </row>
    <row r="112" spans="6:11" x14ac:dyDescent="0.25">
      <c r="F112" s="357"/>
      <c r="G112" s="83"/>
      <c r="H112" s="82"/>
      <c r="I112" s="364"/>
      <c r="J112" s="395"/>
      <c r="K112" s="364"/>
    </row>
    <row r="113" spans="6:11" x14ac:dyDescent="0.25">
      <c r="F113" s="357"/>
      <c r="G113" s="83"/>
      <c r="H113" s="82"/>
      <c r="I113" s="364"/>
      <c r="J113" s="395"/>
      <c r="K113" s="364"/>
    </row>
    <row r="114" spans="6:11" x14ac:dyDescent="0.25">
      <c r="F114" s="357"/>
      <c r="G114" s="83"/>
      <c r="H114" s="82"/>
      <c r="I114" s="364"/>
      <c r="J114" s="395"/>
      <c r="K114" s="364"/>
    </row>
    <row r="115" spans="6:11" x14ac:dyDescent="0.25">
      <c r="F115" s="357"/>
      <c r="G115" s="83"/>
      <c r="H115" s="82"/>
      <c r="I115" s="364"/>
      <c r="J115" s="395" t="str">
        <f>IF(OR(I115="Stariji kadetski",I115="Kadetski",I115="Mlađi kadetski",I115="Diječji",I115="Mlađi diječji"),"Kadetski",IF(OR(I115="Stariji juniorski",I115="Juniorski",I115="Mlađi juniorski",I115="Mlađi seniorski"),"Juniorski",IF(I115="Seniorski","Seniorski","")))</f>
        <v/>
      </c>
      <c r="K115" s="364"/>
    </row>
    <row r="116" spans="6:11" x14ac:dyDescent="0.25">
      <c r="F116" s="357"/>
      <c r="G116" s="83"/>
      <c r="H116" s="82"/>
      <c r="I116" s="364"/>
      <c r="J116" s="395"/>
      <c r="K116" s="364"/>
    </row>
    <row r="117" spans="6:11" x14ac:dyDescent="0.25">
      <c r="F117" s="357"/>
      <c r="G117" s="83"/>
      <c r="H117" s="82"/>
      <c r="I117" s="364"/>
      <c r="J117" s="395"/>
      <c r="K117" s="364"/>
    </row>
    <row r="118" spans="6:11" x14ac:dyDescent="0.25">
      <c r="F118" s="357"/>
      <c r="G118" s="83"/>
      <c r="H118" s="82"/>
      <c r="I118" s="364"/>
      <c r="J118" s="395"/>
      <c r="K118" s="364"/>
    </row>
    <row r="119" spans="6:11" x14ac:dyDescent="0.25">
      <c r="F119" s="357"/>
      <c r="G119" s="83"/>
      <c r="H119" s="82"/>
      <c r="I119" s="364"/>
      <c r="J119" s="395"/>
      <c r="K119" s="364"/>
    </row>
    <row r="120" spans="6:11" x14ac:dyDescent="0.25">
      <c r="F120" s="357"/>
      <c r="G120" s="83"/>
      <c r="H120" s="82"/>
      <c r="I120" s="364"/>
      <c r="J120" s="395"/>
      <c r="K120" s="364"/>
    </row>
    <row r="121" spans="6:11" x14ac:dyDescent="0.25">
      <c r="F121" s="357"/>
      <c r="G121" s="83"/>
      <c r="H121" s="82"/>
      <c r="I121" s="364"/>
      <c r="J121" s="395"/>
      <c r="K121" s="364"/>
    </row>
    <row r="122" spans="6:11" x14ac:dyDescent="0.25">
      <c r="F122" s="357"/>
      <c r="G122" s="83"/>
      <c r="H122" s="82"/>
      <c r="I122" s="364"/>
      <c r="J122" s="395"/>
      <c r="K122" s="364"/>
    </row>
    <row r="123" spans="6:11" x14ac:dyDescent="0.25">
      <c r="F123" s="357"/>
      <c r="G123" s="83"/>
      <c r="H123" s="82"/>
      <c r="I123" s="364"/>
      <c r="J123" s="395"/>
      <c r="K123" s="364"/>
    </row>
    <row r="124" spans="6:11" ht="15.75" thickBot="1" x14ac:dyDescent="0.3">
      <c r="F124" s="358"/>
      <c r="G124" s="108"/>
      <c r="H124" s="109"/>
      <c r="I124" s="365"/>
      <c r="J124" s="396"/>
      <c r="K124" s="365"/>
    </row>
    <row r="125" spans="6:11" x14ac:dyDescent="0.25">
      <c r="F125" s="356" t="s">
        <v>98</v>
      </c>
      <c r="G125" s="106"/>
      <c r="H125" s="110"/>
      <c r="I125" s="363"/>
      <c r="J125" s="394" t="str">
        <f>IF(OR(I125="Stariji kadetski",I125="Kadetski",I125="Mlađi kadetski",I125="Diječji",I125="Mlađi diječji"),"Kadetski",IF(OR(I125="Stariji juniorski",I125="Juniorski",I125="Mlađi juniorski",I125="Mlađi seniorski"),"Juniorski",IF(I125="Seniorski","Seniorski","")))</f>
        <v/>
      </c>
      <c r="K125" s="403"/>
    </row>
    <row r="126" spans="6:11" x14ac:dyDescent="0.25">
      <c r="F126" s="357"/>
      <c r="G126" s="83"/>
      <c r="H126" s="82"/>
      <c r="I126" s="364"/>
      <c r="J126" s="395"/>
      <c r="K126" s="364"/>
    </row>
    <row r="127" spans="6:11" x14ac:dyDescent="0.25">
      <c r="F127" s="357"/>
      <c r="G127" s="83"/>
      <c r="H127" s="82"/>
      <c r="I127" s="364"/>
      <c r="J127" s="395"/>
      <c r="K127" s="364"/>
    </row>
    <row r="128" spans="6:11" x14ac:dyDescent="0.25">
      <c r="F128" s="357"/>
      <c r="G128" s="83"/>
      <c r="H128" s="82"/>
      <c r="I128" s="364"/>
      <c r="J128" s="395"/>
      <c r="K128" s="364"/>
    </row>
    <row r="129" spans="6:11" x14ac:dyDescent="0.25">
      <c r="F129" s="357"/>
      <c r="G129" s="83"/>
      <c r="H129" s="82"/>
      <c r="I129" s="364"/>
      <c r="J129" s="395"/>
      <c r="K129" s="364"/>
    </row>
    <row r="130" spans="6:11" x14ac:dyDescent="0.25">
      <c r="F130" s="357"/>
      <c r="G130" s="83"/>
      <c r="H130" s="82"/>
      <c r="I130" s="364"/>
      <c r="J130" s="395"/>
      <c r="K130" s="364"/>
    </row>
    <row r="131" spans="6:11" x14ac:dyDescent="0.25">
      <c r="F131" s="357"/>
      <c r="G131" s="83"/>
      <c r="H131" s="82"/>
      <c r="I131" s="364"/>
      <c r="J131" s="395"/>
      <c r="K131" s="364"/>
    </row>
    <row r="132" spans="6:11" x14ac:dyDescent="0.25">
      <c r="F132" s="357"/>
      <c r="G132" s="83"/>
      <c r="H132" s="82"/>
      <c r="I132" s="364"/>
      <c r="J132" s="395"/>
      <c r="K132" s="364"/>
    </row>
    <row r="133" spans="6:11" x14ac:dyDescent="0.25">
      <c r="F133" s="357"/>
      <c r="G133" s="83"/>
      <c r="H133" s="82"/>
      <c r="I133" s="364"/>
      <c r="J133" s="395"/>
      <c r="K133" s="364"/>
    </row>
    <row r="134" spans="6:11" x14ac:dyDescent="0.25">
      <c r="F134" s="357"/>
      <c r="G134" s="83"/>
      <c r="H134" s="82"/>
      <c r="I134" s="364"/>
      <c r="J134" s="395"/>
      <c r="K134" s="364"/>
    </row>
    <row r="135" spans="6:11" x14ac:dyDescent="0.25">
      <c r="F135" s="357"/>
      <c r="G135" s="83"/>
      <c r="H135" s="82"/>
      <c r="I135" s="364"/>
      <c r="J135" s="395" t="str">
        <f>IF(OR(I135="Stariji kadetski",I135="Kadetski",I135="Mlađi kadetski",I135="Diječji",I135="Mlađi diječji"),"Kadetski",IF(OR(I135="Stariji juniorski",I135="Juniorski",I135="Mlađi juniorski",I135="Mlađi seniorski"),"Juniorski",IF(I135="Seniorski","Seniorski","")))</f>
        <v/>
      </c>
      <c r="K135" s="364"/>
    </row>
    <row r="136" spans="6:11" x14ac:dyDescent="0.25">
      <c r="F136" s="357"/>
      <c r="G136" s="83"/>
      <c r="H136" s="82"/>
      <c r="I136" s="364"/>
      <c r="J136" s="395"/>
      <c r="K136" s="364"/>
    </row>
    <row r="137" spans="6:11" x14ac:dyDescent="0.25">
      <c r="F137" s="357"/>
      <c r="G137" s="83"/>
      <c r="H137" s="82"/>
      <c r="I137" s="364"/>
      <c r="J137" s="395"/>
      <c r="K137" s="364"/>
    </row>
    <row r="138" spans="6:11" x14ac:dyDescent="0.25">
      <c r="F138" s="357"/>
      <c r="G138" s="83"/>
      <c r="H138" s="82"/>
      <c r="I138" s="364"/>
      <c r="J138" s="395"/>
      <c r="K138" s="364"/>
    </row>
    <row r="139" spans="6:11" x14ac:dyDescent="0.25">
      <c r="F139" s="357"/>
      <c r="G139" s="83"/>
      <c r="H139" s="82"/>
      <c r="I139" s="364"/>
      <c r="J139" s="395"/>
      <c r="K139" s="364"/>
    </row>
    <row r="140" spans="6:11" x14ac:dyDescent="0.25">
      <c r="F140" s="357"/>
      <c r="G140" s="83"/>
      <c r="H140" s="82"/>
      <c r="I140" s="364"/>
      <c r="J140" s="395"/>
      <c r="K140" s="364"/>
    </row>
    <row r="141" spans="6:11" x14ac:dyDescent="0.25">
      <c r="F141" s="357"/>
      <c r="G141" s="83"/>
      <c r="H141" s="82"/>
      <c r="I141" s="364"/>
      <c r="J141" s="395"/>
      <c r="K141" s="364"/>
    </row>
    <row r="142" spans="6:11" x14ac:dyDescent="0.25">
      <c r="F142" s="357"/>
      <c r="G142" s="83"/>
      <c r="H142" s="82"/>
      <c r="I142" s="364"/>
      <c r="J142" s="395"/>
      <c r="K142" s="364"/>
    </row>
    <row r="143" spans="6:11" x14ac:dyDescent="0.25">
      <c r="F143" s="357"/>
      <c r="G143" s="83"/>
      <c r="H143" s="82"/>
      <c r="I143" s="364"/>
      <c r="J143" s="395"/>
      <c r="K143" s="364"/>
    </row>
    <row r="144" spans="6:11" x14ac:dyDescent="0.25">
      <c r="F144" s="357"/>
      <c r="G144" s="83"/>
      <c r="H144" s="82"/>
      <c r="I144" s="364"/>
      <c r="J144" s="395"/>
      <c r="K144" s="364"/>
    </row>
    <row r="145" spans="6:11" x14ac:dyDescent="0.25">
      <c r="F145" s="357"/>
      <c r="G145" s="83"/>
      <c r="H145" s="82"/>
      <c r="I145" s="364"/>
      <c r="J145" s="395" t="str">
        <f>IF(OR(I145="Stariji kadetski",I145="Kadetski",I145="Mlađi kadetski",I145="Diječji",I145="Mlađi diječji"),"Kadetski",IF(OR(I145="Stariji juniorski",I145="Juniorski",I145="Mlađi juniorski",I145="Mlađi seniorski"),"Juniorski",IF(I145="Seniorski","Seniorski","")))</f>
        <v/>
      </c>
      <c r="K145" s="364"/>
    </row>
    <row r="146" spans="6:11" x14ac:dyDescent="0.25">
      <c r="F146" s="357"/>
      <c r="G146" s="83"/>
      <c r="H146" s="82"/>
      <c r="I146" s="364"/>
      <c r="J146" s="395"/>
      <c r="K146" s="364"/>
    </row>
    <row r="147" spans="6:11" x14ac:dyDescent="0.25">
      <c r="F147" s="357"/>
      <c r="G147" s="83"/>
      <c r="H147" s="82"/>
      <c r="I147" s="364"/>
      <c r="J147" s="395"/>
      <c r="K147" s="364"/>
    </row>
    <row r="148" spans="6:11" x14ac:dyDescent="0.25">
      <c r="F148" s="357"/>
      <c r="G148" s="83"/>
      <c r="H148" s="82"/>
      <c r="I148" s="364"/>
      <c r="J148" s="395"/>
      <c r="K148" s="364"/>
    </row>
    <row r="149" spans="6:11" x14ac:dyDescent="0.25">
      <c r="F149" s="357"/>
      <c r="G149" s="83"/>
      <c r="H149" s="82"/>
      <c r="I149" s="364"/>
      <c r="J149" s="395"/>
      <c r="K149" s="364"/>
    </row>
    <row r="150" spans="6:11" x14ac:dyDescent="0.25">
      <c r="F150" s="357"/>
      <c r="G150" s="83"/>
      <c r="H150" s="82"/>
      <c r="I150" s="364"/>
      <c r="J150" s="395"/>
      <c r="K150" s="364"/>
    </row>
    <row r="151" spans="6:11" x14ac:dyDescent="0.25">
      <c r="F151" s="357"/>
      <c r="G151" s="83"/>
      <c r="H151" s="82"/>
      <c r="I151" s="364"/>
      <c r="J151" s="395"/>
      <c r="K151" s="364"/>
    </row>
    <row r="152" spans="6:11" x14ac:dyDescent="0.25">
      <c r="F152" s="357"/>
      <c r="G152" s="83"/>
      <c r="H152" s="82"/>
      <c r="I152" s="364"/>
      <c r="J152" s="395"/>
      <c r="K152" s="364"/>
    </row>
    <row r="153" spans="6:11" x14ac:dyDescent="0.25">
      <c r="F153" s="357"/>
      <c r="G153" s="83"/>
      <c r="H153" s="82"/>
      <c r="I153" s="364"/>
      <c r="J153" s="395"/>
      <c r="K153" s="364"/>
    </row>
    <row r="154" spans="6:11" ht="15.75" thickBot="1" x14ac:dyDescent="0.3">
      <c r="F154" s="358"/>
      <c r="G154" s="108"/>
      <c r="H154" s="109"/>
      <c r="I154" s="365"/>
      <c r="J154" s="396"/>
      <c r="K154" s="365"/>
    </row>
    <row r="155" spans="6:11" x14ac:dyDescent="0.25">
      <c r="F155" s="356" t="s">
        <v>99</v>
      </c>
      <c r="G155" s="106"/>
      <c r="H155" s="110"/>
      <c r="I155" s="363"/>
      <c r="J155" s="394" t="str">
        <f>IF(OR(I155="Stariji kadetski",I155="Kadetski",I155="Mlađi kadetski",I155="Diječji",I155="Mlađi diječji"),"Kadetski",IF(OR(I155="Stariji juniorski",I155="Juniorski",I155="Mlađi juniorski",I155="Mlađi seniorski"),"Juniorski",IF(I155="Seniorski","Seniorski","")))</f>
        <v/>
      </c>
      <c r="K155" s="403"/>
    </row>
    <row r="156" spans="6:11" x14ac:dyDescent="0.25">
      <c r="F156" s="357"/>
      <c r="G156" s="83"/>
      <c r="H156" s="82"/>
      <c r="I156" s="364"/>
      <c r="J156" s="395"/>
      <c r="K156" s="364"/>
    </row>
    <row r="157" spans="6:11" x14ac:dyDescent="0.25">
      <c r="F157" s="357"/>
      <c r="G157" s="83"/>
      <c r="H157" s="82"/>
      <c r="I157" s="364"/>
      <c r="J157" s="395"/>
      <c r="K157" s="364"/>
    </row>
    <row r="158" spans="6:11" x14ac:dyDescent="0.25">
      <c r="F158" s="357"/>
      <c r="G158" s="83"/>
      <c r="H158" s="82"/>
      <c r="I158" s="364"/>
      <c r="J158" s="395"/>
      <c r="K158" s="364"/>
    </row>
    <row r="159" spans="6:11" x14ac:dyDescent="0.25">
      <c r="F159" s="357"/>
      <c r="G159" s="83"/>
      <c r="H159" s="82"/>
      <c r="I159" s="364"/>
      <c r="J159" s="395"/>
      <c r="K159" s="364"/>
    </row>
    <row r="160" spans="6:11" x14ac:dyDescent="0.25">
      <c r="F160" s="357"/>
      <c r="G160" s="83"/>
      <c r="H160" s="82"/>
      <c r="I160" s="364"/>
      <c r="J160" s="395"/>
      <c r="K160" s="364"/>
    </row>
    <row r="161" spans="6:11" x14ac:dyDescent="0.25">
      <c r="F161" s="357"/>
      <c r="G161" s="83"/>
      <c r="H161" s="82"/>
      <c r="I161" s="364"/>
      <c r="J161" s="395"/>
      <c r="K161" s="364"/>
    </row>
    <row r="162" spans="6:11" x14ac:dyDescent="0.25">
      <c r="F162" s="357"/>
      <c r="G162" s="83"/>
      <c r="H162" s="82"/>
      <c r="I162" s="364"/>
      <c r="J162" s="395"/>
      <c r="K162" s="364"/>
    </row>
    <row r="163" spans="6:11" x14ac:dyDescent="0.25">
      <c r="F163" s="357"/>
      <c r="G163" s="83"/>
      <c r="H163" s="82"/>
      <c r="I163" s="364"/>
      <c r="J163" s="395"/>
      <c r="K163" s="364"/>
    </row>
    <row r="164" spans="6:11" x14ac:dyDescent="0.25">
      <c r="F164" s="357"/>
      <c r="G164" s="83"/>
      <c r="H164" s="82"/>
      <c r="I164" s="364"/>
      <c r="J164" s="395"/>
      <c r="K164" s="364"/>
    </row>
    <row r="165" spans="6:11" x14ac:dyDescent="0.25">
      <c r="F165" s="357"/>
      <c r="G165" s="83"/>
      <c r="H165" s="82"/>
      <c r="I165" s="364"/>
      <c r="J165" s="395" t="str">
        <f>IF(OR(I165="Stariji kadetski",I165="Kadetski",I165="Mlađi kadetski",I165="Diječji",I165="Mlađi diječji"),"Kadetski",IF(OR(I165="Stariji juniorski",I165="Juniorski",I165="Mlađi juniorski",I165="Mlađi seniorski"),"Juniorski",IF(I165="Seniorski","Seniorski","")))</f>
        <v/>
      </c>
      <c r="K165" s="364"/>
    </row>
    <row r="166" spans="6:11" x14ac:dyDescent="0.25">
      <c r="F166" s="357"/>
      <c r="G166" s="83"/>
      <c r="H166" s="82"/>
      <c r="I166" s="364"/>
      <c r="J166" s="395"/>
      <c r="K166" s="364"/>
    </row>
    <row r="167" spans="6:11" x14ac:dyDescent="0.25">
      <c r="F167" s="357"/>
      <c r="G167" s="83"/>
      <c r="H167" s="82"/>
      <c r="I167" s="364"/>
      <c r="J167" s="395"/>
      <c r="K167" s="364"/>
    </row>
    <row r="168" spans="6:11" x14ac:dyDescent="0.25">
      <c r="F168" s="357"/>
      <c r="G168" s="83"/>
      <c r="H168" s="82"/>
      <c r="I168" s="364"/>
      <c r="J168" s="395"/>
      <c r="K168" s="364"/>
    </row>
    <row r="169" spans="6:11" x14ac:dyDescent="0.25">
      <c r="F169" s="357"/>
      <c r="G169" s="83"/>
      <c r="H169" s="82"/>
      <c r="I169" s="364"/>
      <c r="J169" s="395"/>
      <c r="K169" s="364"/>
    </row>
    <row r="170" spans="6:11" x14ac:dyDescent="0.25">
      <c r="F170" s="357"/>
      <c r="G170" s="83"/>
      <c r="H170" s="82"/>
      <c r="I170" s="364"/>
      <c r="J170" s="395"/>
      <c r="K170" s="364"/>
    </row>
    <row r="171" spans="6:11" x14ac:dyDescent="0.25">
      <c r="F171" s="357"/>
      <c r="G171" s="83"/>
      <c r="H171" s="82"/>
      <c r="I171" s="364"/>
      <c r="J171" s="395"/>
      <c r="K171" s="364"/>
    </row>
    <row r="172" spans="6:11" x14ac:dyDescent="0.25">
      <c r="F172" s="357"/>
      <c r="G172" s="83"/>
      <c r="H172" s="82"/>
      <c r="I172" s="364"/>
      <c r="J172" s="395"/>
      <c r="K172" s="364"/>
    </row>
    <row r="173" spans="6:11" x14ac:dyDescent="0.25">
      <c r="F173" s="357"/>
      <c r="G173" s="83"/>
      <c r="H173" s="82"/>
      <c r="I173" s="364"/>
      <c r="J173" s="395"/>
      <c r="K173" s="364"/>
    </row>
    <row r="174" spans="6:11" x14ac:dyDescent="0.25">
      <c r="F174" s="357"/>
      <c r="G174" s="83"/>
      <c r="H174" s="82"/>
      <c r="I174" s="364"/>
      <c r="J174" s="395"/>
      <c r="K174" s="364"/>
    </row>
    <row r="175" spans="6:11" x14ac:dyDescent="0.25">
      <c r="F175" s="357"/>
      <c r="G175" s="83"/>
      <c r="H175" s="82"/>
      <c r="I175" s="364"/>
      <c r="J175" s="395" t="str">
        <f>IF(OR(I175="Stariji kadetski",I175="Kadetski",I175="Mlađi kadetski",I175="Diječji",I175="Mlađi diječji"),"Kadetski",IF(OR(I175="Stariji juniorski",I175="Juniorski",I175="Mlađi juniorski",I175="Mlađi seniorski"),"Juniorski",IF(I175="Seniorski","Seniorski","")))</f>
        <v/>
      </c>
      <c r="K175" s="364"/>
    </row>
    <row r="176" spans="6:11" x14ac:dyDescent="0.25">
      <c r="F176" s="357"/>
      <c r="G176" s="83"/>
      <c r="H176" s="82"/>
      <c r="I176" s="364"/>
      <c r="J176" s="395"/>
      <c r="K176" s="364"/>
    </row>
    <row r="177" spans="6:11" x14ac:dyDescent="0.25">
      <c r="F177" s="357"/>
      <c r="G177" s="83"/>
      <c r="H177" s="82"/>
      <c r="I177" s="364"/>
      <c r="J177" s="395"/>
      <c r="K177" s="364"/>
    </row>
    <row r="178" spans="6:11" x14ac:dyDescent="0.25">
      <c r="F178" s="357"/>
      <c r="G178" s="83"/>
      <c r="H178" s="82"/>
      <c r="I178" s="364"/>
      <c r="J178" s="395"/>
      <c r="K178" s="364"/>
    </row>
    <row r="179" spans="6:11" x14ac:dyDescent="0.25">
      <c r="F179" s="357"/>
      <c r="G179" s="83"/>
      <c r="H179" s="82"/>
      <c r="I179" s="364"/>
      <c r="J179" s="395"/>
      <c r="K179" s="364"/>
    </row>
    <row r="180" spans="6:11" x14ac:dyDescent="0.25">
      <c r="F180" s="357"/>
      <c r="G180" s="83"/>
      <c r="H180" s="82"/>
      <c r="I180" s="364"/>
      <c r="J180" s="395"/>
      <c r="K180" s="364"/>
    </row>
    <row r="181" spans="6:11" x14ac:dyDescent="0.25">
      <c r="F181" s="357"/>
      <c r="G181" s="83"/>
      <c r="H181" s="82"/>
      <c r="I181" s="364"/>
      <c r="J181" s="395"/>
      <c r="K181" s="364"/>
    </row>
    <row r="182" spans="6:11" x14ac:dyDescent="0.25">
      <c r="F182" s="357"/>
      <c r="G182" s="83"/>
      <c r="H182" s="82"/>
      <c r="I182" s="364"/>
      <c r="J182" s="395"/>
      <c r="K182" s="364"/>
    </row>
    <row r="183" spans="6:11" x14ac:dyDescent="0.25">
      <c r="F183" s="357"/>
      <c r="G183" s="83"/>
      <c r="H183" s="82"/>
      <c r="I183" s="364"/>
      <c r="J183" s="395"/>
      <c r="K183" s="364"/>
    </row>
    <row r="184" spans="6:11" ht="15.75" thickBot="1" x14ac:dyDescent="0.3">
      <c r="F184" s="358"/>
      <c r="G184" s="108"/>
      <c r="H184" s="109"/>
      <c r="I184" s="365"/>
      <c r="J184" s="396"/>
      <c r="K184" s="365"/>
    </row>
    <row r="185" spans="6:11" x14ac:dyDescent="0.25">
      <c r="F185" s="356" t="s">
        <v>100</v>
      </c>
      <c r="G185" s="106"/>
      <c r="H185" s="110"/>
      <c r="I185" s="363"/>
      <c r="J185" s="394" t="str">
        <f>IF(OR(I185="Stariji kadetski",I185="Kadetski",I185="Mlađi kadetski",I185="Diječji",I185="Mlađi diječji"),"Kadetski",IF(OR(I185="Stariji juniorski",I185="Juniorski",I185="Mlađi juniorski",I185="Mlađi seniorski"),"Juniorski",IF(I185="Seniorski","Seniorski","")))</f>
        <v/>
      </c>
      <c r="K185" s="403"/>
    </row>
    <row r="186" spans="6:11" x14ac:dyDescent="0.25">
      <c r="F186" s="357"/>
      <c r="G186" s="83"/>
      <c r="H186" s="82"/>
      <c r="I186" s="364"/>
      <c r="J186" s="395"/>
      <c r="K186" s="364"/>
    </row>
    <row r="187" spans="6:11" x14ac:dyDescent="0.25">
      <c r="F187" s="357"/>
      <c r="G187" s="83"/>
      <c r="H187" s="82"/>
      <c r="I187" s="364"/>
      <c r="J187" s="395"/>
      <c r="K187" s="364"/>
    </row>
    <row r="188" spans="6:11" x14ac:dyDescent="0.25">
      <c r="F188" s="357"/>
      <c r="G188" s="83"/>
      <c r="H188" s="82"/>
      <c r="I188" s="364"/>
      <c r="J188" s="395"/>
      <c r="K188" s="364"/>
    </row>
    <row r="189" spans="6:11" x14ac:dyDescent="0.25">
      <c r="F189" s="357"/>
      <c r="G189" s="83"/>
      <c r="H189" s="82"/>
      <c r="I189" s="364"/>
      <c r="J189" s="395"/>
      <c r="K189" s="364"/>
    </row>
    <row r="190" spans="6:11" x14ac:dyDescent="0.25">
      <c r="F190" s="357"/>
      <c r="G190" s="83"/>
      <c r="H190" s="82"/>
      <c r="I190" s="364"/>
      <c r="J190" s="395"/>
      <c r="K190" s="364"/>
    </row>
    <row r="191" spans="6:11" x14ac:dyDescent="0.25">
      <c r="F191" s="357"/>
      <c r="G191" s="83"/>
      <c r="H191" s="82"/>
      <c r="I191" s="364"/>
      <c r="J191" s="395"/>
      <c r="K191" s="364"/>
    </row>
    <row r="192" spans="6:11" x14ac:dyDescent="0.25">
      <c r="F192" s="357"/>
      <c r="G192" s="83"/>
      <c r="H192" s="82"/>
      <c r="I192" s="364"/>
      <c r="J192" s="395"/>
      <c r="K192" s="364"/>
    </row>
    <row r="193" spans="6:11" x14ac:dyDescent="0.25">
      <c r="F193" s="357"/>
      <c r="G193" s="83"/>
      <c r="H193" s="82"/>
      <c r="I193" s="364"/>
      <c r="J193" s="395"/>
      <c r="K193" s="364"/>
    </row>
    <row r="194" spans="6:11" x14ac:dyDescent="0.25">
      <c r="F194" s="357"/>
      <c r="G194" s="83"/>
      <c r="H194" s="82"/>
      <c r="I194" s="364"/>
      <c r="J194" s="395"/>
      <c r="K194" s="364"/>
    </row>
    <row r="195" spans="6:11" x14ac:dyDescent="0.25">
      <c r="F195" s="357"/>
      <c r="G195" s="83"/>
      <c r="H195" s="82"/>
      <c r="I195" s="364"/>
      <c r="J195" s="395" t="str">
        <f>IF(OR(I195="Stariji kadetski",I195="Kadetski",I195="Mlađi kadetski",I195="Diječji",I195="Mlađi diječji"),"Kadetski",IF(OR(I195="Stariji juniorski",I195="Juniorski",I195="Mlađi juniorski",I195="Mlađi seniorski"),"Juniorski",IF(I195="Seniorski","Seniorski","")))</f>
        <v/>
      </c>
      <c r="K195" s="364"/>
    </row>
    <row r="196" spans="6:11" x14ac:dyDescent="0.25">
      <c r="F196" s="357"/>
      <c r="G196" s="83"/>
      <c r="H196" s="82"/>
      <c r="I196" s="364"/>
      <c r="J196" s="395"/>
      <c r="K196" s="364"/>
    </row>
    <row r="197" spans="6:11" x14ac:dyDescent="0.25">
      <c r="F197" s="357"/>
      <c r="G197" s="83"/>
      <c r="H197" s="82"/>
      <c r="I197" s="364"/>
      <c r="J197" s="395"/>
      <c r="K197" s="364"/>
    </row>
    <row r="198" spans="6:11" x14ac:dyDescent="0.25">
      <c r="F198" s="357"/>
      <c r="G198" s="83"/>
      <c r="H198" s="82"/>
      <c r="I198" s="364"/>
      <c r="J198" s="395"/>
      <c r="K198" s="364"/>
    </row>
    <row r="199" spans="6:11" x14ac:dyDescent="0.25">
      <c r="F199" s="357"/>
      <c r="G199" s="83"/>
      <c r="H199" s="82"/>
      <c r="I199" s="364"/>
      <c r="J199" s="395"/>
      <c r="K199" s="364"/>
    </row>
    <row r="200" spans="6:11" x14ac:dyDescent="0.25">
      <c r="F200" s="357"/>
      <c r="G200" s="83"/>
      <c r="H200" s="82"/>
      <c r="I200" s="364"/>
      <c r="J200" s="395"/>
      <c r="K200" s="364"/>
    </row>
    <row r="201" spans="6:11" x14ac:dyDescent="0.25">
      <c r="F201" s="357"/>
      <c r="G201" s="83"/>
      <c r="H201" s="82"/>
      <c r="I201" s="364"/>
      <c r="J201" s="395"/>
      <c r="K201" s="364"/>
    </row>
    <row r="202" spans="6:11" x14ac:dyDescent="0.25">
      <c r="F202" s="357"/>
      <c r="G202" s="83"/>
      <c r="H202" s="82"/>
      <c r="I202" s="364"/>
      <c r="J202" s="395"/>
      <c r="K202" s="364"/>
    </row>
    <row r="203" spans="6:11" x14ac:dyDescent="0.25">
      <c r="F203" s="357"/>
      <c r="G203" s="83"/>
      <c r="H203" s="82"/>
      <c r="I203" s="364"/>
      <c r="J203" s="395"/>
      <c r="K203" s="364"/>
    </row>
    <row r="204" spans="6:11" x14ac:dyDescent="0.25">
      <c r="F204" s="357"/>
      <c r="G204" s="83"/>
      <c r="H204" s="82"/>
      <c r="I204" s="364"/>
      <c r="J204" s="395"/>
      <c r="K204" s="364"/>
    </row>
    <row r="205" spans="6:11" x14ac:dyDescent="0.25">
      <c r="F205" s="357"/>
      <c r="G205" s="83"/>
      <c r="H205" s="82"/>
      <c r="I205" s="364"/>
      <c r="J205" s="395" t="str">
        <f>IF(OR(I205="Stariji kadetski",I205="Kadetski",I205="Mlađi kadetski",I205="Diječji",I205="Mlađi diječji"),"Kadetski",IF(OR(I205="Stariji juniorski",I205="Juniorski",I205="Mlađi juniorski",I205="Mlađi seniorski"),"Juniorski",IF(I205="Seniorski","Seniorski","")))</f>
        <v/>
      </c>
      <c r="K205" s="364"/>
    </row>
    <row r="206" spans="6:11" x14ac:dyDescent="0.25">
      <c r="F206" s="357"/>
      <c r="G206" s="83"/>
      <c r="H206" s="82"/>
      <c r="I206" s="364"/>
      <c r="J206" s="395"/>
      <c r="K206" s="364"/>
    </row>
    <row r="207" spans="6:11" x14ac:dyDescent="0.25">
      <c r="F207" s="357"/>
      <c r="G207" s="83"/>
      <c r="H207" s="82"/>
      <c r="I207" s="364"/>
      <c r="J207" s="395"/>
      <c r="K207" s="364"/>
    </row>
    <row r="208" spans="6:11" x14ac:dyDescent="0.25">
      <c r="F208" s="357"/>
      <c r="G208" s="83"/>
      <c r="H208" s="82"/>
      <c r="I208" s="364"/>
      <c r="J208" s="395"/>
      <c r="K208" s="364"/>
    </row>
    <row r="209" spans="6:11" x14ac:dyDescent="0.25">
      <c r="F209" s="357"/>
      <c r="G209" s="83"/>
      <c r="H209" s="82"/>
      <c r="I209" s="364"/>
      <c r="J209" s="395"/>
      <c r="K209" s="364"/>
    </row>
    <row r="210" spans="6:11" x14ac:dyDescent="0.25">
      <c r="F210" s="357"/>
      <c r="G210" s="83"/>
      <c r="H210" s="82"/>
      <c r="I210" s="364"/>
      <c r="J210" s="395"/>
      <c r="K210" s="364"/>
    </row>
    <row r="211" spans="6:11" x14ac:dyDescent="0.25">
      <c r="F211" s="357"/>
      <c r="G211" s="83"/>
      <c r="H211" s="82"/>
      <c r="I211" s="364"/>
      <c r="J211" s="395"/>
      <c r="K211" s="364"/>
    </row>
    <row r="212" spans="6:11" x14ac:dyDescent="0.25">
      <c r="F212" s="357"/>
      <c r="G212" s="83"/>
      <c r="H212" s="82"/>
      <c r="I212" s="364"/>
      <c r="J212" s="395"/>
      <c r="K212" s="364"/>
    </row>
    <row r="213" spans="6:11" x14ac:dyDescent="0.25">
      <c r="F213" s="357"/>
      <c r="G213" s="83"/>
      <c r="H213" s="82"/>
      <c r="I213" s="364"/>
      <c r="J213" s="395"/>
      <c r="K213" s="364"/>
    </row>
    <row r="214" spans="6:11" ht="15.75" thickBot="1" x14ac:dyDescent="0.3">
      <c r="F214" s="358"/>
      <c r="G214" s="108"/>
      <c r="H214" s="109"/>
      <c r="I214" s="365"/>
      <c r="J214" s="396"/>
      <c r="K214" s="365"/>
    </row>
    <row r="215" spans="6:11" x14ac:dyDescent="0.25">
      <c r="F215" s="356" t="s">
        <v>101</v>
      </c>
      <c r="G215" s="106"/>
      <c r="H215" s="110"/>
      <c r="I215" s="363"/>
      <c r="J215" s="394" t="str">
        <f>IF(OR(I215="Stariji kadetski",I215="Kadetski",I215="Mlađi kadetski",I215="Diječji",I215="Mlađi diječji"),"Kadetski",IF(OR(I215="Stariji juniorski",I215="Juniorski",I215="Mlađi juniorski",I215="Mlađi seniorski"),"Juniorski",IF(I215="Seniorski","Seniorski","")))</f>
        <v/>
      </c>
      <c r="K215" s="403"/>
    </row>
    <row r="216" spans="6:11" x14ac:dyDescent="0.25">
      <c r="F216" s="357"/>
      <c r="G216" s="83"/>
      <c r="H216" s="82"/>
      <c r="I216" s="364"/>
      <c r="J216" s="395"/>
      <c r="K216" s="364"/>
    </row>
    <row r="217" spans="6:11" x14ac:dyDescent="0.25">
      <c r="F217" s="357"/>
      <c r="G217" s="83"/>
      <c r="H217" s="82"/>
      <c r="I217" s="364"/>
      <c r="J217" s="395"/>
      <c r="K217" s="364"/>
    </row>
    <row r="218" spans="6:11" x14ac:dyDescent="0.25">
      <c r="F218" s="357"/>
      <c r="G218" s="83"/>
      <c r="H218" s="82"/>
      <c r="I218" s="364"/>
      <c r="J218" s="395"/>
      <c r="K218" s="364"/>
    </row>
    <row r="219" spans="6:11" x14ac:dyDescent="0.25">
      <c r="F219" s="357"/>
      <c r="G219" s="83"/>
      <c r="H219" s="82"/>
      <c r="I219" s="364"/>
      <c r="J219" s="395"/>
      <c r="K219" s="364"/>
    </row>
    <row r="220" spans="6:11" x14ac:dyDescent="0.25">
      <c r="F220" s="357"/>
      <c r="G220" s="83"/>
      <c r="H220" s="82"/>
      <c r="I220" s="364"/>
      <c r="J220" s="395"/>
      <c r="K220" s="364"/>
    </row>
    <row r="221" spans="6:11" x14ac:dyDescent="0.25">
      <c r="F221" s="357"/>
      <c r="G221" s="83"/>
      <c r="H221" s="82"/>
      <c r="I221" s="364"/>
      <c r="J221" s="395"/>
      <c r="K221" s="364"/>
    </row>
    <row r="222" spans="6:11" x14ac:dyDescent="0.25">
      <c r="F222" s="357"/>
      <c r="G222" s="83"/>
      <c r="H222" s="82"/>
      <c r="I222" s="364"/>
      <c r="J222" s="395"/>
      <c r="K222" s="364"/>
    </row>
    <row r="223" spans="6:11" x14ac:dyDescent="0.25">
      <c r="F223" s="357"/>
      <c r="G223" s="83"/>
      <c r="H223" s="82"/>
      <c r="I223" s="364"/>
      <c r="J223" s="395"/>
      <c r="K223" s="364"/>
    </row>
    <row r="224" spans="6:11" x14ac:dyDescent="0.25">
      <c r="F224" s="357"/>
      <c r="G224" s="83"/>
      <c r="H224" s="82"/>
      <c r="I224" s="364"/>
      <c r="J224" s="395"/>
      <c r="K224" s="364"/>
    </row>
    <row r="225" spans="6:11" x14ac:dyDescent="0.25">
      <c r="F225" s="357"/>
      <c r="G225" s="83"/>
      <c r="H225" s="82"/>
      <c r="I225" s="364"/>
      <c r="J225" s="395" t="str">
        <f>IF(OR(I225="Stariji kadetski",I225="Kadetski",I225="Mlađi kadetski",I225="Diječji",I225="Mlađi diječji"),"Kadetski",IF(OR(I225="Stariji juniorski",I225="Juniorski",I225="Mlađi juniorski",I225="Mlađi seniorski"),"Juniorski",IF(I225="Seniorski","Seniorski","")))</f>
        <v/>
      </c>
      <c r="K225" s="364"/>
    </row>
    <row r="226" spans="6:11" x14ac:dyDescent="0.25">
      <c r="F226" s="357"/>
      <c r="G226" s="83"/>
      <c r="H226" s="82"/>
      <c r="I226" s="364"/>
      <c r="J226" s="395"/>
      <c r="K226" s="364"/>
    </row>
    <row r="227" spans="6:11" x14ac:dyDescent="0.25">
      <c r="F227" s="357"/>
      <c r="G227" s="83"/>
      <c r="H227" s="82"/>
      <c r="I227" s="364"/>
      <c r="J227" s="395"/>
      <c r="K227" s="364"/>
    </row>
    <row r="228" spans="6:11" x14ac:dyDescent="0.25">
      <c r="F228" s="357"/>
      <c r="G228" s="83"/>
      <c r="H228" s="82"/>
      <c r="I228" s="364"/>
      <c r="J228" s="395"/>
      <c r="K228" s="364"/>
    </row>
    <row r="229" spans="6:11" x14ac:dyDescent="0.25">
      <c r="F229" s="357"/>
      <c r="G229" s="83"/>
      <c r="H229" s="82"/>
      <c r="I229" s="364"/>
      <c r="J229" s="395"/>
      <c r="K229" s="364"/>
    </row>
    <row r="230" spans="6:11" x14ac:dyDescent="0.25">
      <c r="F230" s="357"/>
      <c r="G230" s="83"/>
      <c r="H230" s="82"/>
      <c r="I230" s="364"/>
      <c r="J230" s="395"/>
      <c r="K230" s="364"/>
    </row>
    <row r="231" spans="6:11" x14ac:dyDescent="0.25">
      <c r="F231" s="357"/>
      <c r="G231" s="83"/>
      <c r="H231" s="82"/>
      <c r="I231" s="364"/>
      <c r="J231" s="395"/>
      <c r="K231" s="364"/>
    </row>
    <row r="232" spans="6:11" x14ac:dyDescent="0.25">
      <c r="F232" s="357"/>
      <c r="G232" s="83"/>
      <c r="H232" s="82"/>
      <c r="I232" s="364"/>
      <c r="J232" s="395"/>
      <c r="K232" s="364"/>
    </row>
    <row r="233" spans="6:11" x14ac:dyDescent="0.25">
      <c r="F233" s="357"/>
      <c r="G233" s="83"/>
      <c r="H233" s="82"/>
      <c r="I233" s="364"/>
      <c r="J233" s="395"/>
      <c r="K233" s="364"/>
    </row>
    <row r="234" spans="6:11" x14ac:dyDescent="0.25">
      <c r="F234" s="357"/>
      <c r="G234" s="83"/>
      <c r="H234" s="82"/>
      <c r="I234" s="364"/>
      <c r="J234" s="395"/>
      <c r="K234" s="364"/>
    </row>
    <row r="235" spans="6:11" x14ac:dyDescent="0.25">
      <c r="F235" s="357"/>
      <c r="G235" s="83"/>
      <c r="H235" s="82"/>
      <c r="I235" s="364"/>
      <c r="J235" s="395" t="str">
        <f>IF(OR(I235="Stariji kadetski",I235="Kadetski",I235="Mlađi kadetski",I235="Diječji",I235="Mlađi diječji"),"Kadetski",IF(OR(I235="Stariji juniorski",I235="Juniorski",I235="Mlađi juniorski",I235="Mlađi seniorski"),"Juniorski",IF(I235="Seniorski","Seniorski","")))</f>
        <v/>
      </c>
      <c r="K235" s="364"/>
    </row>
    <row r="236" spans="6:11" x14ac:dyDescent="0.25">
      <c r="F236" s="357"/>
      <c r="G236" s="83"/>
      <c r="H236" s="82"/>
      <c r="I236" s="364"/>
      <c r="J236" s="395"/>
      <c r="K236" s="364"/>
    </row>
    <row r="237" spans="6:11" x14ac:dyDescent="0.25">
      <c r="F237" s="357"/>
      <c r="G237" s="83"/>
      <c r="H237" s="82"/>
      <c r="I237" s="364"/>
      <c r="J237" s="395"/>
      <c r="K237" s="364"/>
    </row>
    <row r="238" spans="6:11" x14ac:dyDescent="0.25">
      <c r="F238" s="357"/>
      <c r="G238" s="83"/>
      <c r="H238" s="82"/>
      <c r="I238" s="364"/>
      <c r="J238" s="395"/>
      <c r="K238" s="364"/>
    </row>
    <row r="239" spans="6:11" x14ac:dyDescent="0.25">
      <c r="F239" s="357"/>
      <c r="G239" s="83"/>
      <c r="H239" s="82"/>
      <c r="I239" s="364"/>
      <c r="J239" s="395"/>
      <c r="K239" s="364"/>
    </row>
    <row r="240" spans="6:11" x14ac:dyDescent="0.25">
      <c r="F240" s="357"/>
      <c r="G240" s="83"/>
      <c r="H240" s="82"/>
      <c r="I240" s="364"/>
      <c r="J240" s="395"/>
      <c r="K240" s="364"/>
    </row>
    <row r="241" spans="6:11" x14ac:dyDescent="0.25">
      <c r="F241" s="357"/>
      <c r="G241" s="83"/>
      <c r="H241" s="82"/>
      <c r="I241" s="364"/>
      <c r="J241" s="395"/>
      <c r="K241" s="364"/>
    </row>
    <row r="242" spans="6:11" x14ac:dyDescent="0.25">
      <c r="F242" s="357"/>
      <c r="G242" s="83"/>
      <c r="H242" s="82"/>
      <c r="I242" s="364"/>
      <c r="J242" s="395"/>
      <c r="K242" s="364"/>
    </row>
    <row r="243" spans="6:11" x14ac:dyDescent="0.25">
      <c r="F243" s="357"/>
      <c r="G243" s="83"/>
      <c r="H243" s="82"/>
      <c r="I243" s="364"/>
      <c r="J243" s="395"/>
      <c r="K243" s="364"/>
    </row>
    <row r="244" spans="6:11" ht="15.75" thickBot="1" x14ac:dyDescent="0.3">
      <c r="F244" s="358"/>
      <c r="G244" s="108"/>
      <c r="H244" s="109"/>
      <c r="I244" s="365"/>
      <c r="J244" s="396"/>
      <c r="K244" s="365"/>
    </row>
    <row r="245" spans="6:11" x14ac:dyDescent="0.25">
      <c r="F245" s="356" t="s">
        <v>102</v>
      </c>
      <c r="G245" s="106"/>
      <c r="H245" s="110"/>
      <c r="I245" s="363"/>
      <c r="J245" s="394" t="str">
        <f>IF(OR(I245="Stariji kadetski",I245="Kadetski",I245="Mlađi kadetski",I245="Diječji",I245="Mlađi diječji"),"Kadetski",IF(OR(I245="Stariji juniorski",I245="Juniorski",I245="Mlađi juniorski",I245="Mlađi seniorski"),"Juniorski",IF(I245="Seniorski","Seniorski","")))</f>
        <v/>
      </c>
      <c r="K245" s="403"/>
    </row>
    <row r="246" spans="6:11" x14ac:dyDescent="0.25">
      <c r="F246" s="357"/>
      <c r="G246" s="83"/>
      <c r="H246" s="82"/>
      <c r="I246" s="364"/>
      <c r="J246" s="395"/>
      <c r="K246" s="364"/>
    </row>
    <row r="247" spans="6:11" x14ac:dyDescent="0.25">
      <c r="F247" s="357"/>
      <c r="G247" s="83"/>
      <c r="H247" s="82"/>
      <c r="I247" s="364"/>
      <c r="J247" s="395"/>
      <c r="K247" s="364"/>
    </row>
    <row r="248" spans="6:11" x14ac:dyDescent="0.25">
      <c r="F248" s="357"/>
      <c r="G248" s="83"/>
      <c r="H248" s="82"/>
      <c r="I248" s="364"/>
      <c r="J248" s="395"/>
      <c r="K248" s="364"/>
    </row>
    <row r="249" spans="6:11" x14ac:dyDescent="0.25">
      <c r="F249" s="357"/>
      <c r="G249" s="83"/>
      <c r="H249" s="82"/>
      <c r="I249" s="364"/>
      <c r="J249" s="395"/>
      <c r="K249" s="364"/>
    </row>
    <row r="250" spans="6:11" x14ac:dyDescent="0.25">
      <c r="F250" s="357"/>
      <c r="G250" s="83"/>
      <c r="H250" s="82"/>
      <c r="I250" s="364"/>
      <c r="J250" s="395"/>
      <c r="K250" s="364"/>
    </row>
    <row r="251" spans="6:11" x14ac:dyDescent="0.25">
      <c r="F251" s="357"/>
      <c r="G251" s="83"/>
      <c r="H251" s="82"/>
      <c r="I251" s="364"/>
      <c r="J251" s="395"/>
      <c r="K251" s="364"/>
    </row>
    <row r="252" spans="6:11" x14ac:dyDescent="0.25">
      <c r="F252" s="357"/>
      <c r="G252" s="83"/>
      <c r="H252" s="82"/>
      <c r="I252" s="364"/>
      <c r="J252" s="395"/>
      <c r="K252" s="364"/>
    </row>
    <row r="253" spans="6:11" x14ac:dyDescent="0.25">
      <c r="F253" s="357"/>
      <c r="G253" s="83"/>
      <c r="H253" s="82"/>
      <c r="I253" s="364"/>
      <c r="J253" s="395"/>
      <c r="K253" s="364"/>
    </row>
    <row r="254" spans="6:11" x14ac:dyDescent="0.25">
      <c r="F254" s="357"/>
      <c r="G254" s="83"/>
      <c r="H254" s="82"/>
      <c r="I254" s="364"/>
      <c r="J254" s="395"/>
      <c r="K254" s="364"/>
    </row>
    <row r="255" spans="6:11" x14ac:dyDescent="0.25">
      <c r="F255" s="357"/>
      <c r="G255" s="83"/>
      <c r="H255" s="82"/>
      <c r="I255" s="364"/>
      <c r="J255" s="395" t="str">
        <f>IF(OR(I255="Stariji kadetski",I255="Kadetski",I255="Mlađi kadetski",I255="Diječji",I255="Mlađi diječji"),"Kadetski",IF(OR(I255="Stariji juniorski",I255="Juniorski",I255="Mlađi juniorski",I255="Mlađi seniorski"),"Juniorski",IF(I255="Seniorski","Seniorski","")))</f>
        <v/>
      </c>
      <c r="K255" s="364"/>
    </row>
    <row r="256" spans="6:11" x14ac:dyDescent="0.25">
      <c r="F256" s="357"/>
      <c r="G256" s="83"/>
      <c r="H256" s="82"/>
      <c r="I256" s="364"/>
      <c r="J256" s="395"/>
      <c r="K256" s="364"/>
    </row>
    <row r="257" spans="6:11" x14ac:dyDescent="0.25">
      <c r="F257" s="357"/>
      <c r="G257" s="83"/>
      <c r="H257" s="82"/>
      <c r="I257" s="364"/>
      <c r="J257" s="395"/>
      <c r="K257" s="364"/>
    </row>
    <row r="258" spans="6:11" x14ac:dyDescent="0.25">
      <c r="F258" s="357"/>
      <c r="G258" s="83"/>
      <c r="H258" s="82"/>
      <c r="I258" s="364"/>
      <c r="J258" s="395"/>
      <c r="K258" s="364"/>
    </row>
    <row r="259" spans="6:11" x14ac:dyDescent="0.25">
      <c r="F259" s="357"/>
      <c r="G259" s="83"/>
      <c r="H259" s="82"/>
      <c r="I259" s="364"/>
      <c r="J259" s="395"/>
      <c r="K259" s="364"/>
    </row>
    <row r="260" spans="6:11" x14ac:dyDescent="0.25">
      <c r="F260" s="357"/>
      <c r="G260" s="83"/>
      <c r="H260" s="82"/>
      <c r="I260" s="364"/>
      <c r="J260" s="395"/>
      <c r="K260" s="364"/>
    </row>
    <row r="261" spans="6:11" x14ac:dyDescent="0.25">
      <c r="F261" s="357"/>
      <c r="G261" s="83"/>
      <c r="H261" s="82"/>
      <c r="I261" s="364"/>
      <c r="J261" s="395"/>
      <c r="K261" s="364"/>
    </row>
    <row r="262" spans="6:11" x14ac:dyDescent="0.25">
      <c r="F262" s="357"/>
      <c r="G262" s="83"/>
      <c r="H262" s="82"/>
      <c r="I262" s="364"/>
      <c r="J262" s="395"/>
      <c r="K262" s="364"/>
    </row>
    <row r="263" spans="6:11" x14ac:dyDescent="0.25">
      <c r="F263" s="357"/>
      <c r="G263" s="83"/>
      <c r="H263" s="82"/>
      <c r="I263" s="364"/>
      <c r="J263" s="395"/>
      <c r="K263" s="364"/>
    </row>
    <row r="264" spans="6:11" x14ac:dyDescent="0.25">
      <c r="F264" s="357"/>
      <c r="G264" s="83"/>
      <c r="H264" s="82"/>
      <c r="I264" s="364"/>
      <c r="J264" s="395"/>
      <c r="K264" s="364"/>
    </row>
    <row r="265" spans="6:11" x14ac:dyDescent="0.25">
      <c r="F265" s="357"/>
      <c r="G265" s="83"/>
      <c r="H265" s="82"/>
      <c r="I265" s="364"/>
      <c r="J265" s="395" t="str">
        <f>IF(OR(I265="Stariji kadetski",I265="Kadetski",I265="Mlađi kadetski",I265="Diječji",I265="Mlađi diječji"),"Kadetski",IF(OR(I265="Stariji juniorski",I265="Juniorski",I265="Mlađi juniorski",I265="Mlađi seniorski"),"Juniorski",IF(I265="Seniorski","Seniorski","")))</f>
        <v/>
      </c>
      <c r="K265" s="364"/>
    </row>
    <row r="266" spans="6:11" x14ac:dyDescent="0.25">
      <c r="F266" s="357"/>
      <c r="G266" s="83"/>
      <c r="H266" s="82"/>
      <c r="I266" s="364"/>
      <c r="J266" s="395"/>
      <c r="K266" s="364"/>
    </row>
    <row r="267" spans="6:11" x14ac:dyDescent="0.25">
      <c r="F267" s="357"/>
      <c r="G267" s="83"/>
      <c r="H267" s="82"/>
      <c r="I267" s="364"/>
      <c r="J267" s="395"/>
      <c r="K267" s="364"/>
    </row>
    <row r="268" spans="6:11" x14ac:dyDescent="0.25">
      <c r="F268" s="357"/>
      <c r="G268" s="83"/>
      <c r="H268" s="82"/>
      <c r="I268" s="364"/>
      <c r="J268" s="395"/>
      <c r="K268" s="364"/>
    </row>
    <row r="269" spans="6:11" x14ac:dyDescent="0.25">
      <c r="F269" s="357"/>
      <c r="G269" s="83"/>
      <c r="H269" s="82"/>
      <c r="I269" s="364"/>
      <c r="J269" s="395"/>
      <c r="K269" s="364"/>
    </row>
    <row r="270" spans="6:11" x14ac:dyDescent="0.25">
      <c r="F270" s="357"/>
      <c r="G270" s="83"/>
      <c r="H270" s="82"/>
      <c r="I270" s="364"/>
      <c r="J270" s="395"/>
      <c r="K270" s="364"/>
    </row>
    <row r="271" spans="6:11" x14ac:dyDescent="0.25">
      <c r="F271" s="357"/>
      <c r="G271" s="83"/>
      <c r="H271" s="82"/>
      <c r="I271" s="364"/>
      <c r="J271" s="395"/>
      <c r="K271" s="364"/>
    </row>
    <row r="272" spans="6:11" x14ac:dyDescent="0.25">
      <c r="F272" s="357"/>
      <c r="G272" s="83"/>
      <c r="H272" s="82"/>
      <c r="I272" s="364"/>
      <c r="J272" s="395"/>
      <c r="K272" s="364"/>
    </row>
    <row r="273" spans="6:11" x14ac:dyDescent="0.25">
      <c r="F273" s="357"/>
      <c r="G273" s="83"/>
      <c r="H273" s="82"/>
      <c r="I273" s="364"/>
      <c r="J273" s="395"/>
      <c r="K273" s="364"/>
    </row>
    <row r="274" spans="6:11" ht="15.75" thickBot="1" x14ac:dyDescent="0.3">
      <c r="F274" s="358"/>
      <c r="G274" s="108"/>
      <c r="H274" s="109"/>
      <c r="I274" s="365"/>
      <c r="J274" s="396"/>
      <c r="K274" s="365"/>
    </row>
    <row r="275" spans="6:11" x14ac:dyDescent="0.25">
      <c r="F275" s="356" t="s">
        <v>103</v>
      </c>
      <c r="G275" s="106"/>
      <c r="H275" s="110"/>
      <c r="I275" s="363"/>
      <c r="J275" s="394" t="str">
        <f>IF(OR(I275="Stariji kadetski",I275="Kadetski",I275="Mlađi kadetski",I275="Diječji",I275="Mlađi diječji"),"Kadetski",IF(OR(I275="Stariji juniorski",I275="Juniorski",I275="Mlađi juniorski",I275="Mlađi seniorski"),"Juniorski",IF(I275="Seniorski","Seniorski","")))</f>
        <v/>
      </c>
      <c r="K275" s="403"/>
    </row>
    <row r="276" spans="6:11" x14ac:dyDescent="0.25">
      <c r="F276" s="357"/>
      <c r="G276" s="83"/>
      <c r="H276" s="82"/>
      <c r="I276" s="364"/>
      <c r="J276" s="395"/>
      <c r="K276" s="364"/>
    </row>
    <row r="277" spans="6:11" x14ac:dyDescent="0.25">
      <c r="F277" s="357"/>
      <c r="G277" s="83"/>
      <c r="H277" s="82"/>
      <c r="I277" s="364"/>
      <c r="J277" s="395"/>
      <c r="K277" s="364"/>
    </row>
    <row r="278" spans="6:11" x14ac:dyDescent="0.25">
      <c r="F278" s="357"/>
      <c r="G278" s="83"/>
      <c r="H278" s="82"/>
      <c r="I278" s="364"/>
      <c r="J278" s="395"/>
      <c r="K278" s="364"/>
    </row>
    <row r="279" spans="6:11" x14ac:dyDescent="0.25">
      <c r="F279" s="357"/>
      <c r="G279" s="83"/>
      <c r="H279" s="82"/>
      <c r="I279" s="364"/>
      <c r="J279" s="395"/>
      <c r="K279" s="364"/>
    </row>
    <row r="280" spans="6:11" x14ac:dyDescent="0.25">
      <c r="F280" s="357"/>
      <c r="G280" s="83"/>
      <c r="H280" s="82"/>
      <c r="I280" s="364"/>
      <c r="J280" s="395"/>
      <c r="K280" s="364"/>
    </row>
    <row r="281" spans="6:11" x14ac:dyDescent="0.25">
      <c r="F281" s="357"/>
      <c r="G281" s="83"/>
      <c r="H281" s="82"/>
      <c r="I281" s="364"/>
      <c r="J281" s="395"/>
      <c r="K281" s="364"/>
    </row>
    <row r="282" spans="6:11" x14ac:dyDescent="0.25">
      <c r="F282" s="357"/>
      <c r="G282" s="83"/>
      <c r="H282" s="82"/>
      <c r="I282" s="364"/>
      <c r="J282" s="395"/>
      <c r="K282" s="364"/>
    </row>
    <row r="283" spans="6:11" x14ac:dyDescent="0.25">
      <c r="F283" s="357"/>
      <c r="G283" s="83"/>
      <c r="H283" s="82"/>
      <c r="I283" s="364"/>
      <c r="J283" s="395"/>
      <c r="K283" s="364"/>
    </row>
    <row r="284" spans="6:11" x14ac:dyDescent="0.25">
      <c r="F284" s="357"/>
      <c r="G284" s="83"/>
      <c r="H284" s="82"/>
      <c r="I284" s="364"/>
      <c r="J284" s="395"/>
      <c r="K284" s="364"/>
    </row>
    <row r="285" spans="6:11" x14ac:dyDescent="0.25">
      <c r="F285" s="357"/>
      <c r="G285" s="83"/>
      <c r="H285" s="82"/>
      <c r="I285" s="364"/>
      <c r="J285" s="395" t="str">
        <f>IF(OR(I285="Stariji kadetski",I285="Kadetski",I285="Mlađi kadetski",I285="Diječji",I285="Mlađi diječji"),"Kadetski",IF(OR(I285="Stariji juniorski",I285="Juniorski",I285="Mlađi juniorski",I285="Mlađi seniorski"),"Juniorski",IF(I285="Seniorski","Seniorski","")))</f>
        <v/>
      </c>
      <c r="K285" s="364"/>
    </row>
    <row r="286" spans="6:11" x14ac:dyDescent="0.25">
      <c r="F286" s="357"/>
      <c r="G286" s="83"/>
      <c r="H286" s="82"/>
      <c r="I286" s="364"/>
      <c r="J286" s="395"/>
      <c r="K286" s="364"/>
    </row>
    <row r="287" spans="6:11" x14ac:dyDescent="0.25">
      <c r="F287" s="357"/>
      <c r="G287" s="83"/>
      <c r="H287" s="82"/>
      <c r="I287" s="364"/>
      <c r="J287" s="395"/>
      <c r="K287" s="364"/>
    </row>
    <row r="288" spans="6:11" x14ac:dyDescent="0.25">
      <c r="F288" s="357"/>
      <c r="G288" s="83"/>
      <c r="H288" s="82"/>
      <c r="I288" s="364"/>
      <c r="J288" s="395"/>
      <c r="K288" s="364"/>
    </row>
    <row r="289" spans="6:11" x14ac:dyDescent="0.25">
      <c r="F289" s="357"/>
      <c r="G289" s="83"/>
      <c r="H289" s="82"/>
      <c r="I289" s="364"/>
      <c r="J289" s="395"/>
      <c r="K289" s="364"/>
    </row>
    <row r="290" spans="6:11" x14ac:dyDescent="0.25">
      <c r="F290" s="357"/>
      <c r="G290" s="83"/>
      <c r="H290" s="82"/>
      <c r="I290" s="364"/>
      <c r="J290" s="395"/>
      <c r="K290" s="364"/>
    </row>
    <row r="291" spans="6:11" x14ac:dyDescent="0.25">
      <c r="F291" s="357"/>
      <c r="G291" s="83"/>
      <c r="H291" s="82"/>
      <c r="I291" s="364"/>
      <c r="J291" s="395"/>
      <c r="K291" s="364"/>
    </row>
    <row r="292" spans="6:11" x14ac:dyDescent="0.25">
      <c r="F292" s="357"/>
      <c r="G292" s="83"/>
      <c r="H292" s="82"/>
      <c r="I292" s="364"/>
      <c r="J292" s="395"/>
      <c r="K292" s="364"/>
    </row>
    <row r="293" spans="6:11" x14ac:dyDescent="0.25">
      <c r="F293" s="357"/>
      <c r="G293" s="83"/>
      <c r="H293" s="82"/>
      <c r="I293" s="364"/>
      <c r="J293" s="395"/>
      <c r="K293" s="364"/>
    </row>
    <row r="294" spans="6:11" x14ac:dyDescent="0.25">
      <c r="F294" s="357"/>
      <c r="G294" s="83"/>
      <c r="H294" s="82"/>
      <c r="I294" s="364"/>
      <c r="J294" s="395"/>
      <c r="K294" s="364"/>
    </row>
    <row r="295" spans="6:11" x14ac:dyDescent="0.25">
      <c r="F295" s="357"/>
      <c r="G295" s="83"/>
      <c r="H295" s="82"/>
      <c r="I295" s="364"/>
      <c r="J295" s="395" t="str">
        <f>IF(OR(I295="Stariji kadetski",I295="Kadetski",I295="Mlađi kadetski",I295="Diječji",I295="Mlađi diječji"),"Kadetski",IF(OR(I295="Stariji juniorski",I295="Juniorski",I295="Mlađi juniorski",I295="Mlađi seniorski"),"Juniorski",IF(I295="Seniorski","Seniorski","")))</f>
        <v/>
      </c>
      <c r="K295" s="364"/>
    </row>
    <row r="296" spans="6:11" x14ac:dyDescent="0.25">
      <c r="F296" s="357"/>
      <c r="G296" s="83"/>
      <c r="H296" s="82"/>
      <c r="I296" s="364"/>
      <c r="J296" s="395"/>
      <c r="K296" s="364"/>
    </row>
    <row r="297" spans="6:11" x14ac:dyDescent="0.25">
      <c r="F297" s="357"/>
      <c r="G297" s="83"/>
      <c r="H297" s="82"/>
      <c r="I297" s="364"/>
      <c r="J297" s="395"/>
      <c r="K297" s="364"/>
    </row>
    <row r="298" spans="6:11" x14ac:dyDescent="0.25">
      <c r="F298" s="357"/>
      <c r="G298" s="83"/>
      <c r="H298" s="82"/>
      <c r="I298" s="364"/>
      <c r="J298" s="395"/>
      <c r="K298" s="364"/>
    </row>
    <row r="299" spans="6:11" x14ac:dyDescent="0.25">
      <c r="F299" s="357"/>
      <c r="G299" s="83"/>
      <c r="H299" s="82"/>
      <c r="I299" s="364"/>
      <c r="J299" s="395"/>
      <c r="K299" s="364"/>
    </row>
    <row r="300" spans="6:11" x14ac:dyDescent="0.25">
      <c r="F300" s="357"/>
      <c r="G300" s="83"/>
      <c r="H300" s="81"/>
      <c r="I300" s="364"/>
      <c r="J300" s="395"/>
      <c r="K300" s="364"/>
    </row>
    <row r="301" spans="6:11" x14ac:dyDescent="0.25">
      <c r="F301" s="357"/>
      <c r="G301" s="83"/>
      <c r="H301" s="82"/>
      <c r="I301" s="364"/>
      <c r="J301" s="395"/>
      <c r="K301" s="364"/>
    </row>
    <row r="302" spans="6:11" x14ac:dyDescent="0.25">
      <c r="F302" s="357"/>
      <c r="G302" s="83"/>
      <c r="H302" s="82"/>
      <c r="I302" s="364"/>
      <c r="J302" s="395"/>
      <c r="K302" s="364"/>
    </row>
    <row r="303" spans="6:11" x14ac:dyDescent="0.25">
      <c r="F303" s="357"/>
      <c r="G303" s="83"/>
      <c r="H303" s="82"/>
      <c r="I303" s="364"/>
      <c r="J303" s="395"/>
      <c r="K303" s="364"/>
    </row>
    <row r="304" spans="6:11" ht="15.75" thickBot="1" x14ac:dyDescent="0.3">
      <c r="F304" s="358"/>
      <c r="G304" s="108"/>
      <c r="H304" s="144"/>
      <c r="I304" s="365"/>
      <c r="J304" s="396"/>
      <c r="K304" s="365"/>
    </row>
  </sheetData>
  <sheetProtection algorithmName="SHA-512" hashValue="I3uq7yRtPz6wW6inUyjbNJ3OIJU75IO8HjKGeojp35zgKovfQrM2VO6fiJboTuffHFQlq/08Uikdsc3dUnRDwQ==" saltValue="00UO4Ow3SG0uMAad1EsA4g==" spinCount="100000" sheet="1" objects="1" scenarios="1" selectLockedCells="1"/>
  <mergeCells count="46">
    <mergeCell ref="A1:D1"/>
    <mergeCell ref="F1:K1"/>
    <mergeCell ref="F2:K2"/>
    <mergeCell ref="A4:D4"/>
    <mergeCell ref="F5:F34"/>
    <mergeCell ref="I5:I34"/>
    <mergeCell ref="J5:J34"/>
    <mergeCell ref="K5:K34"/>
    <mergeCell ref="K35:K64"/>
    <mergeCell ref="A5:D5"/>
    <mergeCell ref="A6:D6"/>
    <mergeCell ref="F65:F94"/>
    <mergeCell ref="I65:I94"/>
    <mergeCell ref="J65:J94"/>
    <mergeCell ref="K65:K94"/>
    <mergeCell ref="F35:F64"/>
    <mergeCell ref="I35:I64"/>
    <mergeCell ref="J35:J64"/>
    <mergeCell ref="F95:F124"/>
    <mergeCell ref="I95:I124"/>
    <mergeCell ref="J95:J124"/>
    <mergeCell ref="F125:F154"/>
    <mergeCell ref="I125:I154"/>
    <mergeCell ref="J125:J154"/>
    <mergeCell ref="F155:F184"/>
    <mergeCell ref="I155:I184"/>
    <mergeCell ref="J155:J184"/>
    <mergeCell ref="F185:F214"/>
    <mergeCell ref="I185:I214"/>
    <mergeCell ref="J185:J214"/>
    <mergeCell ref="F215:F244"/>
    <mergeCell ref="I215:I244"/>
    <mergeCell ref="J215:J244"/>
    <mergeCell ref="F245:F274"/>
    <mergeCell ref="I245:I274"/>
    <mergeCell ref="J245:J274"/>
    <mergeCell ref="K95:K124"/>
    <mergeCell ref="K125:K154"/>
    <mergeCell ref="K155:K184"/>
    <mergeCell ref="K185:K214"/>
    <mergeCell ref="K215:K244"/>
    <mergeCell ref="K245:K274"/>
    <mergeCell ref="F275:F304"/>
    <mergeCell ref="I275:I304"/>
    <mergeCell ref="J275:J304"/>
    <mergeCell ref="K275:K304"/>
  </mergeCells>
  <conditionalFormatting sqref="G5:G304">
    <cfRule type="duplicateValues" dxfId="32" priority="2"/>
  </conditionalFormatting>
  <conditionalFormatting sqref="G5:H13">
    <cfRule type="duplicateValues" dxfId="31" priority="31"/>
  </conditionalFormatting>
  <conditionalFormatting sqref="G5:H304">
    <cfRule type="duplicateValues" dxfId="30" priority="1"/>
  </conditionalFormatting>
  <conditionalFormatting sqref="G14:H32">
    <cfRule type="duplicateValues" dxfId="29" priority="30"/>
  </conditionalFormatting>
  <conditionalFormatting sqref="G33:H34">
    <cfRule type="duplicateValues" dxfId="28" priority="32"/>
  </conditionalFormatting>
  <conditionalFormatting sqref="G35:H43">
    <cfRule type="duplicateValues" dxfId="27" priority="4"/>
  </conditionalFormatting>
  <conditionalFormatting sqref="G44:H62">
    <cfRule type="duplicateValues" dxfId="26" priority="3"/>
  </conditionalFormatting>
  <conditionalFormatting sqref="G63:H64">
    <cfRule type="duplicateValues" dxfId="25" priority="5"/>
  </conditionalFormatting>
  <conditionalFormatting sqref="G65:H73">
    <cfRule type="duplicateValues" dxfId="24" priority="25"/>
  </conditionalFormatting>
  <conditionalFormatting sqref="G74:H92">
    <cfRule type="duplicateValues" dxfId="23" priority="24"/>
  </conditionalFormatting>
  <conditionalFormatting sqref="G93:H94">
    <cfRule type="duplicateValues" dxfId="22" priority="26"/>
  </conditionalFormatting>
  <conditionalFormatting sqref="G95:H103">
    <cfRule type="duplicateValues" dxfId="21" priority="28"/>
  </conditionalFormatting>
  <conditionalFormatting sqref="G104:H122">
    <cfRule type="duplicateValues" dxfId="20" priority="27"/>
  </conditionalFormatting>
  <conditionalFormatting sqref="G123:H124">
    <cfRule type="duplicateValues" dxfId="19" priority="29"/>
  </conditionalFormatting>
  <conditionalFormatting sqref="G125:H133">
    <cfRule type="duplicateValues" dxfId="18" priority="22"/>
  </conditionalFormatting>
  <conditionalFormatting sqref="G134:H152">
    <cfRule type="duplicateValues" dxfId="17" priority="21"/>
  </conditionalFormatting>
  <conditionalFormatting sqref="G153:H154">
    <cfRule type="duplicateValues" dxfId="16" priority="23"/>
  </conditionalFormatting>
  <conditionalFormatting sqref="G155:H163">
    <cfRule type="duplicateValues" dxfId="15" priority="16"/>
  </conditionalFormatting>
  <conditionalFormatting sqref="G164:H182">
    <cfRule type="duplicateValues" dxfId="14" priority="15"/>
  </conditionalFormatting>
  <conditionalFormatting sqref="G183:H184">
    <cfRule type="duplicateValues" dxfId="13" priority="17"/>
  </conditionalFormatting>
  <conditionalFormatting sqref="G185:H193">
    <cfRule type="duplicateValues" dxfId="12" priority="10"/>
  </conditionalFormatting>
  <conditionalFormatting sqref="G194:H212">
    <cfRule type="duplicateValues" dxfId="11" priority="9"/>
  </conditionalFormatting>
  <conditionalFormatting sqref="G213:H214">
    <cfRule type="duplicateValues" dxfId="10" priority="11"/>
  </conditionalFormatting>
  <conditionalFormatting sqref="G215:H223">
    <cfRule type="duplicateValues" dxfId="9" priority="13"/>
  </conditionalFormatting>
  <conditionalFormatting sqref="G224:H242">
    <cfRule type="duplicateValues" dxfId="8" priority="12"/>
  </conditionalFormatting>
  <conditionalFormatting sqref="G243:H244">
    <cfRule type="duplicateValues" dxfId="7" priority="14"/>
  </conditionalFormatting>
  <conditionalFormatting sqref="G245:H253">
    <cfRule type="duplicateValues" dxfId="6" priority="7"/>
  </conditionalFormatting>
  <conditionalFormatting sqref="G254:H272">
    <cfRule type="duplicateValues" dxfId="5" priority="6"/>
  </conditionalFormatting>
  <conditionalFormatting sqref="G273:H274">
    <cfRule type="duplicateValues" dxfId="4" priority="8"/>
  </conditionalFormatting>
  <conditionalFormatting sqref="G275:H283">
    <cfRule type="duplicateValues" dxfId="3" priority="19"/>
  </conditionalFormatting>
  <conditionalFormatting sqref="G284:H302">
    <cfRule type="duplicateValues" dxfId="2" priority="18"/>
  </conditionalFormatting>
  <conditionalFormatting sqref="G303:H304">
    <cfRule type="duplicateValues" dxfId="1" priority="20"/>
  </conditionalFormatting>
  <dataValidations count="1">
    <dataValidation type="custom" showInputMessage="1" showErrorMessage="1" error="Unesite broj registracije" sqref="H5:H304" xr:uid="{00000000-0002-0000-0E00-000000000000}">
      <formula1>G5&lt;&gt;""</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1000000}">
          <x14:formula1>
            <xm:f>DATA!$L$2:$L$11</xm:f>
          </x14:formula1>
          <xm:sqref>I5 I95 I65 I125 I275 I155 I215 I185 I245 I35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3"/>
  <dimension ref="A1:Q63"/>
  <sheetViews>
    <sheetView zoomScale="80" zoomScaleNormal="80" workbookViewId="0">
      <selection activeCell="G4" sqref="G4"/>
    </sheetView>
  </sheetViews>
  <sheetFormatPr defaultColWidth="9.140625" defaultRowHeight="15" x14ac:dyDescent="0.25"/>
  <cols>
    <col min="1" max="1" width="15.7109375" style="86" customWidth="1"/>
    <col min="2" max="4" width="15.7109375" style="103" customWidth="1"/>
    <col min="5" max="5" width="15.7109375" style="86" customWidth="1"/>
    <col min="6" max="6" width="9.140625" style="56"/>
    <col min="7" max="7" width="30.7109375" style="56" customWidth="1"/>
    <col min="8" max="11" width="15.7109375" style="56" customWidth="1"/>
    <col min="12" max="14" width="15.7109375" style="96" customWidth="1"/>
    <col min="15" max="15" width="15.7109375" style="97" customWidth="1"/>
    <col min="16" max="16" width="15.7109375" style="86" customWidth="1"/>
    <col min="17" max="16384" width="9.140625" style="86"/>
  </cols>
  <sheetData>
    <row r="1" spans="1:17" s="56" customFormat="1" ht="30" customHeight="1" x14ac:dyDescent="0.25">
      <c r="A1" s="344" t="s">
        <v>376</v>
      </c>
      <c r="B1" s="344"/>
      <c r="C1" s="344"/>
      <c r="D1" s="344"/>
      <c r="E1" s="154"/>
      <c r="F1" s="344" t="s">
        <v>629</v>
      </c>
      <c r="G1" s="344"/>
      <c r="H1" s="344"/>
      <c r="I1" s="344"/>
      <c r="J1" s="344"/>
      <c r="K1" s="344"/>
      <c r="L1" s="344"/>
      <c r="M1" s="344"/>
      <c r="N1" s="344"/>
      <c r="O1" s="344"/>
    </row>
    <row r="2" spans="1:17" x14ac:dyDescent="0.25">
      <c r="A2"/>
      <c r="B2" s="95"/>
      <c r="C2" s="95"/>
      <c r="D2" s="95"/>
    </row>
    <row r="3" spans="1:17" ht="75" x14ac:dyDescent="0.25">
      <c r="A3" s="87"/>
      <c r="B3" s="98" t="s">
        <v>473</v>
      </c>
      <c r="C3" s="98" t="s">
        <v>474</v>
      </c>
      <c r="D3" s="98" t="s">
        <v>475</v>
      </c>
      <c r="F3" s="99" t="s">
        <v>91</v>
      </c>
      <c r="G3" s="99" t="s">
        <v>16</v>
      </c>
      <c r="H3" s="99" t="s">
        <v>362</v>
      </c>
      <c r="I3" s="99" t="s">
        <v>297</v>
      </c>
      <c r="J3" s="221" t="s">
        <v>487</v>
      </c>
      <c r="K3" s="373" t="s">
        <v>378</v>
      </c>
      <c r="L3" s="375"/>
      <c r="M3" s="100" t="s">
        <v>379</v>
      </c>
      <c r="N3" s="100" t="s">
        <v>380</v>
      </c>
      <c r="O3" s="99" t="s">
        <v>366</v>
      </c>
      <c r="P3" s="174" t="s">
        <v>367</v>
      </c>
      <c r="Q3" s="57"/>
    </row>
    <row r="4" spans="1:17" x14ac:dyDescent="0.25">
      <c r="A4" s="388" t="s">
        <v>476</v>
      </c>
      <c r="B4" s="389"/>
      <c r="C4" s="389"/>
      <c r="D4" s="390"/>
      <c r="F4" s="222" t="s">
        <v>94</v>
      </c>
      <c r="G4" s="176"/>
      <c r="H4" s="93"/>
      <c r="I4" s="101" t="str">
        <f>IF(OR(H4="Stariji kadetski",H4="Kadetski",H4="Mlađi kadetski",H4="Diječji",H4="Mlađi diječji"),"Kadetski",IF(OR(H4="Stariji juniorski",H4="Juniorski",H4="Mlađi juniorski",H4="Mlađi seniorski"),"Juniorski",IF(H4="Seniorski","Seniorski","")))</f>
        <v/>
      </c>
      <c r="J4" s="220"/>
      <c r="K4" s="383"/>
      <c r="L4" s="404"/>
      <c r="M4" s="115"/>
      <c r="N4" s="115"/>
      <c r="O4" s="115"/>
      <c r="P4" s="102" t="str">
        <f>IF(OR($K4="Olimpijske igre",$K4="Olimpijske igre mladih"),1,IF($K4="Europsko prvenstvo",IF($M4&gt;11,1,IF($M4&gt;7,0.5,IF($M4&gt;0,0.25,0))),IF($K4="Svjetsko prvenstvo",IF(AND($M4&gt;14,$N4&gt;2),1,IF(AND($M4&gt;9,$N4&gt;1),0.5,IF(AND($M4&gt;9,$N4=1),0.25,IF(AND($M4&lt;10,$N4&gt;0),0.25,0)))),"")))</f>
        <v/>
      </c>
    </row>
    <row r="5" spans="1:17" x14ac:dyDescent="0.25">
      <c r="A5" s="91" t="s">
        <v>370</v>
      </c>
      <c r="B5" s="92">
        <f>SUMIFS($P$4:$P$21,$I$4:$I$21,"Seniorski",$J$4:$J$21,"Da",$K$4:$K$21,"Olimpijske igre",$O$4:$O$21,"1")</f>
        <v>0</v>
      </c>
      <c r="C5" s="92">
        <f>SUMIFS($P$4:$P$21,$I$4:$I$21,"Seniorski",$J$4:$J$21,"Da",$K$4:$K$21,"Svjetsko prvenstvo",$O$4:$O$21,"1")</f>
        <v>0</v>
      </c>
      <c r="D5" s="92">
        <f>SUMIFS($P$4:$P$21,$I$4:$I$21,"Seniorski",$J$4:$J$21,"Da",$K$4:$K$21,"Europsko prvenstvo",$O$4:$O$21,"1")</f>
        <v>0</v>
      </c>
      <c r="F5" s="222" t="s">
        <v>95</v>
      </c>
      <c r="G5" s="176"/>
      <c r="H5" s="94"/>
      <c r="I5" s="101" t="str">
        <f t="shared" ref="I5:I21" si="0">IF(OR(H5="Stariji kadetski",H5="Kadetski",H5="Mlađi kadetski",H5="Diječji",H5="Mlađi diječji"),"Kadetski",IF(OR(H5="Stariji juniorski",H5="Juniorski",H5="Mlađi juniorski",H5="Mlađi seniorski"),"Juniorski",IF(H5="Seniorski","Seniorski","")))</f>
        <v/>
      </c>
      <c r="J5" s="220"/>
      <c r="K5" s="383"/>
      <c r="L5" s="404"/>
      <c r="M5" s="115"/>
      <c r="N5" s="115"/>
      <c r="O5" s="116"/>
      <c r="P5" s="102" t="str">
        <f t="shared" ref="P5:P21" si="1">IF(OR($K5="Olimpijske igre",$K5="Olimpijske igre mladih"),1,IF($K5="Europsko prvenstvo",IF($M5&gt;11,1,IF($M5&gt;7,0.5,IF($M5&gt;0,0.25,0))),IF($K5="Svjetsko prvenstvo",IF(AND($M5&gt;14,$N5&gt;2),1,IF(AND($M5&gt;9,$N5&gt;1),0.5,IF(AND($M5&gt;9,$N5=1),0.25,IF(AND($M5&lt;10,$N5&gt;0),0.25,0)))),"")))</f>
        <v/>
      </c>
    </row>
    <row r="6" spans="1:17" x14ac:dyDescent="0.25">
      <c r="A6" s="89" t="s">
        <v>371</v>
      </c>
      <c r="B6" s="90">
        <f>SUMIFS($P$4:$P$21,$I$4:$I$21,"Seniorski",$J$4:$J$21,"Da",$K$4:$K$21,"Olimpijske igre",$O$4:$O$21,"2")</f>
        <v>0</v>
      </c>
      <c r="C6" s="90">
        <f>SUMIFS($P$4:$P$21,$I$4:$I$21,"Seniorski",$J$4:$J$21,"Da",$K$4:$K$21,"Svjetsko prvenstvo",$O$4:$O$21,"2")</f>
        <v>0</v>
      </c>
      <c r="D6" s="90">
        <f>SUMIFS($P$4:$P$21,$I$4:$I$21,"Seniorski",$J$4:$J$21,"Da",$K$4:$K$21,"Europsko prvenstvo",$O$4:$O$21,"2")</f>
        <v>0</v>
      </c>
      <c r="F6" s="222" t="s">
        <v>96</v>
      </c>
      <c r="G6" s="176"/>
      <c r="H6" s="93"/>
      <c r="I6" s="101" t="str">
        <f t="shared" si="0"/>
        <v/>
      </c>
      <c r="J6" s="220"/>
      <c r="K6" s="383"/>
      <c r="L6" s="404"/>
      <c r="M6" s="115"/>
      <c r="N6" s="115"/>
      <c r="O6" s="115"/>
      <c r="P6" s="102" t="str">
        <f t="shared" si="1"/>
        <v/>
      </c>
    </row>
    <row r="7" spans="1:17" x14ac:dyDescent="0.25">
      <c r="A7" s="91" t="s">
        <v>372</v>
      </c>
      <c r="B7" s="92">
        <f>SUMIFS($P$4:$P$21,$I$4:$I$21,"Seniorski",$J$4:$J$21,"Da",$K$4:$K$21,"Olimpijske igre",$O$4:$O$21,"3")</f>
        <v>0</v>
      </c>
      <c r="C7" s="92">
        <f>SUMIFS($P$4:$P$21,$I$4:$I$21,"Seniorski",$J$4:$J$21,"Da",$K$4:$K$21,"Svjetsko prvenstvo",$O$4:$O$21,"3")</f>
        <v>0</v>
      </c>
      <c r="D7" s="92">
        <f>SUMIFS($P$4:$P$21,$I$4:$I$21,"Seniorski",$J$4:$J$21,"Da",$K$4:$K$21,"Europsko prvenstvo",$O$4:$O$21,"3")</f>
        <v>0</v>
      </c>
      <c r="F7" s="222" t="s">
        <v>97</v>
      </c>
      <c r="G7" s="176"/>
      <c r="H7" s="94"/>
      <c r="I7" s="101" t="str">
        <f t="shared" si="0"/>
        <v/>
      </c>
      <c r="J7" s="220"/>
      <c r="K7" s="383"/>
      <c r="L7" s="404"/>
      <c r="M7" s="115"/>
      <c r="N7" s="115"/>
      <c r="O7" s="116"/>
      <c r="P7" s="102" t="str">
        <f t="shared" si="1"/>
        <v/>
      </c>
    </row>
    <row r="8" spans="1:17" x14ac:dyDescent="0.25">
      <c r="A8" s="89" t="s">
        <v>373</v>
      </c>
      <c r="B8" s="90">
        <f>SUMIFS($P$4:$P$21,$I$4:$I$21,"Seniorski",$J$4:$J$21,"Da",$K$4:$K$21,"Olimpijske igre",$O$4:$O$21,"Sudjelovanje")</f>
        <v>0</v>
      </c>
      <c r="C8" s="90" t="s">
        <v>384</v>
      </c>
      <c r="D8" s="90" t="s">
        <v>384</v>
      </c>
      <c r="F8" s="222" t="s">
        <v>98</v>
      </c>
      <c r="G8" s="176"/>
      <c r="H8" s="93"/>
      <c r="I8" s="101" t="str">
        <f t="shared" si="0"/>
        <v/>
      </c>
      <c r="J8" s="220"/>
      <c r="K8" s="383"/>
      <c r="L8" s="404"/>
      <c r="M8" s="115"/>
      <c r="N8" s="115"/>
      <c r="O8" s="115"/>
      <c r="P8" s="102" t="str">
        <f t="shared" si="1"/>
        <v/>
      </c>
    </row>
    <row r="9" spans="1:17" x14ac:dyDescent="0.25">
      <c r="A9" s="388" t="s">
        <v>477</v>
      </c>
      <c r="B9" s="389"/>
      <c r="C9" s="389"/>
      <c r="D9" s="390"/>
      <c r="F9" s="222" t="s">
        <v>99</v>
      </c>
      <c r="G9" s="176"/>
      <c r="H9" s="94"/>
      <c r="I9" s="101" t="str">
        <f t="shared" si="0"/>
        <v/>
      </c>
      <c r="J9" s="220"/>
      <c r="K9" s="383"/>
      <c r="L9" s="404"/>
      <c r="M9" s="115"/>
      <c r="N9" s="115"/>
      <c r="O9" s="116"/>
      <c r="P9" s="102" t="str">
        <f t="shared" si="1"/>
        <v/>
      </c>
    </row>
    <row r="10" spans="1:17" x14ac:dyDescent="0.25">
      <c r="A10" s="91" t="s">
        <v>370</v>
      </c>
      <c r="B10" s="92" t="s">
        <v>384</v>
      </c>
      <c r="C10" s="92">
        <f>SUMIFS($P$4:$P$21,$I$4:$I$21,"Seniorski",$J$4:$J$21,"Ne",$K$4:$K$21,"Svjetsko prvenstvo",$O$4:$O$21,"1")</f>
        <v>0</v>
      </c>
      <c r="D10" s="92">
        <f>SUMIFS($P$4:$P$21,$I$4:$I$21,"Seniorski",$J$4:$J$21,"Ne",$K$4:$K$21,"Europsko prvenstvo",$O$4:$O$21,"1")</f>
        <v>0</v>
      </c>
      <c r="F10" s="222" t="s">
        <v>100</v>
      </c>
      <c r="G10" s="176"/>
      <c r="H10" s="93"/>
      <c r="I10" s="101" t="str">
        <f t="shared" si="0"/>
        <v/>
      </c>
      <c r="J10" s="220"/>
      <c r="K10" s="383"/>
      <c r="L10" s="404"/>
      <c r="M10" s="115"/>
      <c r="N10" s="115"/>
      <c r="O10" s="115"/>
      <c r="P10" s="102" t="str">
        <f t="shared" si="1"/>
        <v/>
      </c>
    </row>
    <row r="11" spans="1:17" x14ac:dyDescent="0.25">
      <c r="A11" s="89" t="s">
        <v>371</v>
      </c>
      <c r="B11" s="90" t="s">
        <v>384</v>
      </c>
      <c r="C11" s="90">
        <f>SUMIFS($P$4:$P$21,$I$4:$I$21,"Seniorski",$J$4:$J$21,"Ne",$K$4:$K$21,"Svjetsko prvenstvo",$O$4:$O$21,"2")</f>
        <v>0</v>
      </c>
      <c r="D11" s="90">
        <f>SUMIFS($P$4:$P$21,$I$4:$I$21,"Seniorski",$J$4:$J$21,"Ne",$K$4:$K$21,"Europsko prvenstvo",$O$4:$O$21,"2")</f>
        <v>0</v>
      </c>
      <c r="F11" s="222" t="s">
        <v>101</v>
      </c>
      <c r="G11" s="176"/>
      <c r="H11" s="94"/>
      <c r="I11" s="101" t="str">
        <f t="shared" si="0"/>
        <v/>
      </c>
      <c r="J11" s="220"/>
      <c r="K11" s="383"/>
      <c r="L11" s="404"/>
      <c r="M11" s="115"/>
      <c r="N11" s="115"/>
      <c r="O11" s="116"/>
      <c r="P11" s="102" t="str">
        <f t="shared" si="1"/>
        <v/>
      </c>
    </row>
    <row r="12" spans="1:17" x14ac:dyDescent="0.25">
      <c r="A12" s="91" t="s">
        <v>372</v>
      </c>
      <c r="B12" s="92" t="s">
        <v>384</v>
      </c>
      <c r="C12" s="92">
        <f>SUMIFS($P$4:$P$21,$I$4:$I$21,"Seniorski",$J$4:$J$21,"Ne",$K$4:$K$21,"Svjetsko prvenstvo",$O$4:$O$21,"3")</f>
        <v>0</v>
      </c>
      <c r="D12" s="92">
        <f>SUMIFS($P$4:$P$21,$I$4:$I$21,"Seniorski",$J$4:$J$21,"Ne",$K$4:$K$21,"Europsko prvenstvo",$O$4:$O$21,"3")</f>
        <v>0</v>
      </c>
      <c r="F12" s="222" t="s">
        <v>102</v>
      </c>
      <c r="G12" s="176"/>
      <c r="H12" s="93"/>
      <c r="I12" s="101" t="str">
        <f t="shared" si="0"/>
        <v/>
      </c>
      <c r="J12" s="220"/>
      <c r="K12" s="383"/>
      <c r="L12" s="404"/>
      <c r="M12" s="115"/>
      <c r="N12" s="115"/>
      <c r="O12" s="115"/>
      <c r="P12" s="102" t="str">
        <f t="shared" si="1"/>
        <v/>
      </c>
    </row>
    <row r="13" spans="1:17" x14ac:dyDescent="0.25">
      <c r="A13" s="388" t="s">
        <v>65</v>
      </c>
      <c r="B13" s="389"/>
      <c r="C13" s="389"/>
      <c r="D13" s="390"/>
      <c r="F13" s="222" t="s">
        <v>103</v>
      </c>
      <c r="G13" s="176"/>
      <c r="H13" s="94"/>
      <c r="I13" s="101" t="str">
        <f t="shared" si="0"/>
        <v/>
      </c>
      <c r="J13" s="220"/>
      <c r="K13" s="383"/>
      <c r="L13" s="404"/>
      <c r="M13" s="115"/>
      <c r="N13" s="115"/>
      <c r="O13" s="116"/>
      <c r="P13" s="102" t="str">
        <f t="shared" si="1"/>
        <v/>
      </c>
    </row>
    <row r="14" spans="1:17" x14ac:dyDescent="0.25">
      <c r="A14" s="91" t="s">
        <v>370</v>
      </c>
      <c r="B14" s="92">
        <f>SUMIFS($P$4:$P$21,$I$4:$I$21,"Juniorski",$K$4:$K$21,"Olimpijske igre mladih",$O$4:$O$21,"1")</f>
        <v>0</v>
      </c>
      <c r="C14" s="92">
        <f>SUMIFS($P$4:$P$21,$I$4:$I$21,"Juniorski",$K$4:$K$21,"Svjetsko prvenstvo",$O$4:$O$21,"2")</f>
        <v>0</v>
      </c>
      <c r="D14" s="92">
        <f>SUMIFS($P$4:$P$21,$I$4:$I$21,"Juniorski",$K$4:$K$21,"Europsko prvenstvo",$O$4:$O$21,"1")</f>
        <v>0</v>
      </c>
      <c r="F14" s="222" t="s">
        <v>104</v>
      </c>
      <c r="G14" s="176"/>
      <c r="H14" s="93"/>
      <c r="I14" s="101" t="str">
        <f t="shared" si="0"/>
        <v/>
      </c>
      <c r="J14" s="220"/>
      <c r="K14" s="383"/>
      <c r="L14" s="404"/>
      <c r="M14" s="115"/>
      <c r="N14" s="115"/>
      <c r="O14" s="115"/>
      <c r="P14" s="102" t="str">
        <f t="shared" si="1"/>
        <v/>
      </c>
    </row>
    <row r="15" spans="1:17" x14ac:dyDescent="0.25">
      <c r="A15" s="89" t="s">
        <v>371</v>
      </c>
      <c r="B15" s="90">
        <f>SUMIFS($P$4:$P$21,$I$4:$I$21,"Juniorski",$K$4:$K$21,"Olimpijske igre mladih",$O$4:$O$21,"2")</f>
        <v>0</v>
      </c>
      <c r="C15" s="90">
        <f>SUMIFS($P$4:$P$21,$I$4:$I$21,"Juniorski",$K$4:$K$21,"Svjetsko prvenstvo",$O$4:$O$21,"3")</f>
        <v>0</v>
      </c>
      <c r="D15" s="90">
        <f>SUMIFS($P$4:$P$21,$I$4:$I$21,"Juniorski",$K$4:$K$21,"Europsko prvenstvo",$O$4:$O$21,"2")</f>
        <v>0</v>
      </c>
      <c r="F15" s="222" t="s">
        <v>105</v>
      </c>
      <c r="G15" s="176"/>
      <c r="H15" s="94"/>
      <c r="I15" s="101" t="str">
        <f t="shared" si="0"/>
        <v/>
      </c>
      <c r="J15" s="220"/>
      <c r="K15" s="383"/>
      <c r="L15" s="404"/>
      <c r="M15" s="115"/>
      <c r="N15" s="115"/>
      <c r="O15" s="116"/>
      <c r="P15" s="102" t="str">
        <f t="shared" si="1"/>
        <v/>
      </c>
    </row>
    <row r="16" spans="1:17" x14ac:dyDescent="0.25">
      <c r="A16" s="91" t="s">
        <v>372</v>
      </c>
      <c r="B16" s="92">
        <f>SUMIFS($P$4:$P$21,$I$4:$I$21,"Juniorski",$K$4:$K$21,"Olimpijske igre mladih",$O$4:$O$21,"3")</f>
        <v>0</v>
      </c>
      <c r="C16" s="92">
        <f>SUMIFS($P$4:$P$21,$I$4:$I$21,"Juniorski",$K$4:$K$21,"Svjetsko prvenstvo",$O$4:$O$21,"1")</f>
        <v>0</v>
      </c>
      <c r="D16" s="92">
        <f>SUMIFS($P$4:$P$21,$I$4:$I$21,"Juniorski",$K$4:$K$21,"Europsko prvenstvo",$O$4:$O$21,"3")</f>
        <v>0</v>
      </c>
      <c r="F16" s="222" t="s">
        <v>106</v>
      </c>
      <c r="G16" s="176"/>
      <c r="H16" s="93"/>
      <c r="I16" s="101" t="str">
        <f t="shared" si="0"/>
        <v/>
      </c>
      <c r="J16" s="220"/>
      <c r="K16" s="383"/>
      <c r="L16" s="404"/>
      <c r="M16" s="115"/>
      <c r="N16" s="115"/>
      <c r="O16" s="115"/>
      <c r="P16" s="102" t="str">
        <f t="shared" si="1"/>
        <v/>
      </c>
    </row>
    <row r="17" spans="1:16" x14ac:dyDescent="0.25">
      <c r="A17" s="388" t="s">
        <v>64</v>
      </c>
      <c r="B17" s="389"/>
      <c r="C17" s="389"/>
      <c r="D17" s="390"/>
      <c r="F17" s="222" t="s">
        <v>107</v>
      </c>
      <c r="G17" s="176"/>
      <c r="H17" s="94"/>
      <c r="I17" s="101" t="str">
        <f t="shared" si="0"/>
        <v/>
      </c>
      <c r="J17" s="220"/>
      <c r="K17" s="383"/>
      <c r="L17" s="404"/>
      <c r="M17" s="115"/>
      <c r="N17" s="115"/>
      <c r="O17" s="116"/>
      <c r="P17" s="102" t="str">
        <f t="shared" si="1"/>
        <v/>
      </c>
    </row>
    <row r="18" spans="1:16" x14ac:dyDescent="0.25">
      <c r="A18" s="91" t="s">
        <v>370</v>
      </c>
      <c r="B18" s="92" t="s">
        <v>384</v>
      </c>
      <c r="C18" s="92">
        <f>SUMIFS($P$4:$P$21,$I$4:$I$21,"Kadetski",$K$4:$K$21,"Svjetsko prvenstvo",$O$4:$O$21,"2")</f>
        <v>0</v>
      </c>
      <c r="D18" s="92">
        <f>SUMIFS($P$4:$P$21,$I$4:$I$21,"Kadetski",$K$4:$K$21,"Europsko prvenstvo",$O$4:$O$21,"1")</f>
        <v>0</v>
      </c>
      <c r="F18" s="222" t="s">
        <v>108</v>
      </c>
      <c r="G18" s="176"/>
      <c r="H18" s="93"/>
      <c r="I18" s="101" t="str">
        <f t="shared" si="0"/>
        <v/>
      </c>
      <c r="J18" s="220"/>
      <c r="K18" s="383"/>
      <c r="L18" s="404"/>
      <c r="M18" s="115"/>
      <c r="N18" s="115"/>
      <c r="O18" s="115"/>
      <c r="P18" s="102" t="str">
        <f t="shared" si="1"/>
        <v/>
      </c>
    </row>
    <row r="19" spans="1:16" x14ac:dyDescent="0.25">
      <c r="A19" s="89" t="s">
        <v>371</v>
      </c>
      <c r="B19" s="90" t="s">
        <v>384</v>
      </c>
      <c r="C19" s="90">
        <f>SUMIFS($P$4:$P$21,$I$4:$I$21,"Kadetski",$K$4:$K$21,"Svjetsko prvenstvo",$O$4:$O$21,"3")</f>
        <v>0</v>
      </c>
      <c r="D19" s="90">
        <f>SUMIFS($P$4:$P$21,$I$4:$I$21,"Kadetski",$K$4:$K$21,"Europsko prvenstvo",$O$4:$O$21,"2")</f>
        <v>0</v>
      </c>
      <c r="F19" s="222" t="s">
        <v>109</v>
      </c>
      <c r="G19" s="176"/>
      <c r="H19" s="94"/>
      <c r="I19" s="101" t="str">
        <f t="shared" si="0"/>
        <v/>
      </c>
      <c r="J19" s="220"/>
      <c r="K19" s="383"/>
      <c r="L19" s="404"/>
      <c r="M19" s="115"/>
      <c r="N19" s="115"/>
      <c r="O19" s="116"/>
      <c r="P19" s="102" t="str">
        <f t="shared" si="1"/>
        <v/>
      </c>
    </row>
    <row r="20" spans="1:16" x14ac:dyDescent="0.25">
      <c r="A20" s="91" t="s">
        <v>372</v>
      </c>
      <c r="B20" s="92" t="s">
        <v>384</v>
      </c>
      <c r="C20" s="92">
        <f>SUMIFS($P$4:$P$21,$I$4:$I$21,"Kadetski",$K$4:$K$21,"Svjetsko prvenstvo",$O$4:$O$21,"1")</f>
        <v>0</v>
      </c>
      <c r="D20" s="92">
        <f>SUMIFS($P$4:$P$21,$I$4:$I$21,"Kadetski",$K$4:$K$21,"Europsko prvenstvo",$O$4:$O$21,"3")</f>
        <v>0</v>
      </c>
      <c r="F20" s="222" t="s">
        <v>110</v>
      </c>
      <c r="G20" s="176"/>
      <c r="H20" s="93"/>
      <c r="I20" s="101" t="str">
        <f t="shared" si="0"/>
        <v/>
      </c>
      <c r="J20" s="220"/>
      <c r="K20" s="383"/>
      <c r="L20" s="404"/>
      <c r="M20" s="115"/>
      <c r="N20" s="115"/>
      <c r="O20" s="115"/>
      <c r="P20" s="102" t="str">
        <f t="shared" si="1"/>
        <v/>
      </c>
    </row>
    <row r="21" spans="1:16" x14ac:dyDescent="0.25">
      <c r="A21" s="57" t="s">
        <v>374</v>
      </c>
      <c r="F21" s="222" t="s">
        <v>111</v>
      </c>
      <c r="G21" s="176"/>
      <c r="H21" s="94"/>
      <c r="I21" s="101" t="str">
        <f t="shared" si="0"/>
        <v/>
      </c>
      <c r="J21" s="220"/>
      <c r="K21" s="383"/>
      <c r="L21" s="404"/>
      <c r="M21" s="115"/>
      <c r="N21" s="115"/>
      <c r="O21" s="116"/>
      <c r="P21" s="102" t="str">
        <f t="shared" si="1"/>
        <v/>
      </c>
    </row>
    <row r="22" spans="1:16" x14ac:dyDescent="0.25">
      <c r="A22" s="57"/>
    </row>
    <row r="23" spans="1:16" ht="30" x14ac:dyDescent="0.25">
      <c r="A23" s="87"/>
      <c r="B23" s="98" t="s">
        <v>64</v>
      </c>
      <c r="C23" s="98" t="s">
        <v>65</v>
      </c>
      <c r="D23" s="98" t="s">
        <v>66</v>
      </c>
      <c r="F23" s="99" t="s">
        <v>91</v>
      </c>
      <c r="G23" s="373" t="s">
        <v>16</v>
      </c>
      <c r="H23" s="374"/>
      <c r="I23" s="374"/>
      <c r="J23" s="374"/>
      <c r="K23" s="375"/>
      <c r="L23" s="99" t="s">
        <v>378</v>
      </c>
      <c r="M23" s="99" t="s">
        <v>388</v>
      </c>
      <c r="N23" s="99" t="s">
        <v>366</v>
      </c>
      <c r="O23" s="174" t="s">
        <v>367</v>
      </c>
    </row>
    <row r="24" spans="1:16" ht="15.75" x14ac:dyDescent="0.25">
      <c r="A24" s="376" t="s">
        <v>389</v>
      </c>
      <c r="B24" s="377"/>
      <c r="C24" s="377"/>
      <c r="D24" s="378"/>
      <c r="F24" s="379" t="s">
        <v>94</v>
      </c>
      <c r="G24" s="176"/>
      <c r="H24" s="380"/>
      <c r="I24" s="370"/>
      <c r="J24" s="380"/>
      <c r="K24" s="370"/>
      <c r="L24" s="381"/>
      <c r="M24" s="371"/>
      <c r="N24" s="381"/>
      <c r="O24" s="372" t="str">
        <f>IF($M24="10 +",1,IF($M24="&lt; 10",0,""))</f>
        <v/>
      </c>
    </row>
    <row r="25" spans="1:16" x14ac:dyDescent="0.25">
      <c r="A25" s="89" t="s">
        <v>370</v>
      </c>
      <c r="B25" s="90" t="s">
        <v>384</v>
      </c>
      <c r="C25" s="90" t="s">
        <v>384</v>
      </c>
      <c r="D25" s="90">
        <f>SUMIFS($O$24:$O$63,$L$24:$L$63,"liga prvaka",$N$24:$N$63,1)</f>
        <v>0</v>
      </c>
      <c r="F25" s="357"/>
      <c r="G25" s="145"/>
      <c r="H25" s="369"/>
      <c r="I25" s="370"/>
      <c r="J25" s="369"/>
      <c r="K25" s="370"/>
      <c r="L25" s="364"/>
      <c r="M25" s="364"/>
      <c r="N25" s="364"/>
      <c r="O25" s="367"/>
    </row>
    <row r="26" spans="1:16" x14ac:dyDescent="0.25">
      <c r="A26" s="91" t="s">
        <v>371</v>
      </c>
      <c r="B26" s="92" t="s">
        <v>384</v>
      </c>
      <c r="C26" s="92" t="s">
        <v>384</v>
      </c>
      <c r="D26" s="92">
        <f>SUMIFS($O$24:$O$63,$L$24:$L$63,"liga prvaka",$N$24:$N$63,2)</f>
        <v>0</v>
      </c>
      <c r="F26" s="357"/>
      <c r="G26" s="145"/>
      <c r="H26" s="369"/>
      <c r="I26" s="370"/>
      <c r="J26" s="369"/>
      <c r="K26" s="370"/>
      <c r="L26" s="364"/>
      <c r="M26" s="364"/>
      <c r="N26" s="364"/>
      <c r="O26" s="367"/>
    </row>
    <row r="27" spans="1:16" x14ac:dyDescent="0.25">
      <c r="A27" s="89" t="s">
        <v>498</v>
      </c>
      <c r="B27" s="90" t="s">
        <v>384</v>
      </c>
      <c r="C27" s="90" t="s">
        <v>384</v>
      </c>
      <c r="D27" s="90">
        <f>SUMIFS($O$24:$O$63,$L$24:$L$63,"liga prvaka",$N$24:$N$63,"Polufinale")</f>
        <v>0</v>
      </c>
      <c r="F27" s="357"/>
      <c r="G27" s="176"/>
      <c r="H27" s="369"/>
      <c r="I27" s="370"/>
      <c r="J27" s="369"/>
      <c r="K27" s="370"/>
      <c r="L27" s="364"/>
      <c r="M27" s="364"/>
      <c r="N27" s="364"/>
      <c r="O27" s="367"/>
    </row>
    <row r="28" spans="1:16" ht="15.75" x14ac:dyDescent="0.25">
      <c r="A28" s="376" t="s">
        <v>390</v>
      </c>
      <c r="B28" s="377"/>
      <c r="C28" s="377"/>
      <c r="D28" s="378"/>
      <c r="F28" s="357"/>
      <c r="G28" s="145"/>
      <c r="H28" s="369"/>
      <c r="I28" s="370"/>
      <c r="J28" s="369"/>
      <c r="K28" s="370"/>
      <c r="L28" s="364"/>
      <c r="M28" s="364"/>
      <c r="N28" s="364"/>
      <c r="O28" s="367"/>
    </row>
    <row r="29" spans="1:16" x14ac:dyDescent="0.25">
      <c r="A29" s="89" t="s">
        <v>370</v>
      </c>
      <c r="B29" s="90" t="s">
        <v>384</v>
      </c>
      <c r="C29" s="90" t="s">
        <v>384</v>
      </c>
      <c r="D29" s="90">
        <f>SUMIFS($O$24:$O$63,$L$24:$L$63,"Europska liga",$N$24:$N$63,1)</f>
        <v>0</v>
      </c>
      <c r="F29" s="357"/>
      <c r="G29" s="145"/>
      <c r="H29" s="369"/>
      <c r="I29" s="370"/>
      <c r="J29" s="369"/>
      <c r="K29" s="370"/>
      <c r="L29" s="364"/>
      <c r="M29" s="364"/>
      <c r="N29" s="364"/>
      <c r="O29" s="367"/>
    </row>
    <row r="30" spans="1:16" x14ac:dyDescent="0.25">
      <c r="A30" s="91" t="s">
        <v>371</v>
      </c>
      <c r="B30" s="92" t="s">
        <v>384</v>
      </c>
      <c r="C30" s="92" t="s">
        <v>384</v>
      </c>
      <c r="D30" s="92">
        <f>SUMIFS($O$24:$O$63,$L$24:$L$63,"Europska liga",$N$24:$N$63,2)</f>
        <v>0</v>
      </c>
      <c r="F30" s="357"/>
      <c r="G30" s="145"/>
      <c r="H30" s="369"/>
      <c r="I30" s="370"/>
      <c r="J30" s="369"/>
      <c r="K30" s="370"/>
      <c r="L30" s="364"/>
      <c r="M30" s="364"/>
      <c r="N30" s="364"/>
      <c r="O30" s="367"/>
    </row>
    <row r="31" spans="1:16" x14ac:dyDescent="0.25">
      <c r="A31" s="57" t="s">
        <v>374</v>
      </c>
      <c r="F31" s="357"/>
      <c r="G31" s="145"/>
      <c r="H31" s="380"/>
      <c r="I31" s="382"/>
      <c r="J31" s="369"/>
      <c r="K31" s="370"/>
      <c r="L31" s="364"/>
      <c r="M31" s="364"/>
      <c r="N31" s="364"/>
      <c r="O31" s="367"/>
    </row>
    <row r="32" spans="1:16" x14ac:dyDescent="0.25">
      <c r="F32" s="357"/>
      <c r="G32" s="145"/>
      <c r="H32" s="369"/>
      <c r="I32" s="370"/>
      <c r="J32" s="369"/>
      <c r="K32" s="370"/>
      <c r="L32" s="364"/>
      <c r="M32" s="364"/>
      <c r="N32" s="364"/>
      <c r="O32" s="367"/>
    </row>
    <row r="33" spans="1:15" ht="15.75" thickBot="1" x14ac:dyDescent="0.3">
      <c r="A33" s="346" t="s">
        <v>58</v>
      </c>
      <c r="B33" s="347"/>
      <c r="C33" s="347"/>
      <c r="D33" s="348"/>
      <c r="F33" s="358"/>
      <c r="G33" s="146"/>
      <c r="H33" s="359"/>
      <c r="I33" s="360"/>
      <c r="J33" s="359"/>
      <c r="K33" s="360"/>
      <c r="L33" s="365"/>
      <c r="M33" s="365"/>
      <c r="N33" s="365"/>
      <c r="O33" s="368"/>
    </row>
    <row r="34" spans="1:15" x14ac:dyDescent="0.25">
      <c r="A34" s="349">
        <f>COUNTIF(G4:G21,"*")+COUNTIF(G24:K63,"*")</f>
        <v>0</v>
      </c>
      <c r="B34" s="350"/>
      <c r="C34" s="350"/>
      <c r="D34" s="351"/>
      <c r="F34" s="356" t="s">
        <v>95</v>
      </c>
      <c r="G34" s="147"/>
      <c r="H34" s="361"/>
      <c r="I34" s="362"/>
      <c r="J34" s="361"/>
      <c r="K34" s="362"/>
      <c r="L34" s="371"/>
      <c r="M34" s="371"/>
      <c r="N34" s="371"/>
      <c r="O34" s="372" t="str">
        <f t="shared" ref="O34" si="2">IF($M34="10 +",1,IF($M34="&lt; 10",0,""))</f>
        <v/>
      </c>
    </row>
    <row r="35" spans="1:15" x14ac:dyDescent="0.25">
      <c r="F35" s="357"/>
      <c r="G35" s="176"/>
      <c r="H35" s="369"/>
      <c r="I35" s="370"/>
      <c r="J35" s="369"/>
      <c r="K35" s="370"/>
      <c r="L35" s="364"/>
      <c r="M35" s="364"/>
      <c r="N35" s="364"/>
      <c r="O35" s="367"/>
    </row>
    <row r="36" spans="1:15" x14ac:dyDescent="0.25">
      <c r="F36" s="357"/>
      <c r="G36" s="145"/>
      <c r="H36" s="369"/>
      <c r="I36" s="370"/>
      <c r="J36" s="369"/>
      <c r="K36" s="370"/>
      <c r="L36" s="364"/>
      <c r="M36" s="364"/>
      <c r="N36" s="364"/>
      <c r="O36" s="367"/>
    </row>
    <row r="37" spans="1:15" x14ac:dyDescent="0.25">
      <c r="F37" s="357"/>
      <c r="G37" s="145"/>
      <c r="H37" s="369"/>
      <c r="I37" s="370"/>
      <c r="J37" s="369"/>
      <c r="K37" s="370"/>
      <c r="L37" s="364"/>
      <c r="M37" s="364"/>
      <c r="N37" s="364"/>
      <c r="O37" s="367"/>
    </row>
    <row r="38" spans="1:15" x14ac:dyDescent="0.25">
      <c r="F38" s="357"/>
      <c r="G38" s="145"/>
      <c r="H38" s="369"/>
      <c r="I38" s="370"/>
      <c r="J38" s="369"/>
      <c r="K38" s="370"/>
      <c r="L38" s="364"/>
      <c r="M38" s="364"/>
      <c r="N38" s="364"/>
      <c r="O38" s="367"/>
    </row>
    <row r="39" spans="1:15" x14ac:dyDescent="0.25">
      <c r="F39" s="357"/>
      <c r="G39" s="145"/>
      <c r="H39" s="369"/>
      <c r="I39" s="370"/>
      <c r="J39" s="369"/>
      <c r="K39" s="370"/>
      <c r="L39" s="364"/>
      <c r="M39" s="364"/>
      <c r="N39" s="364"/>
      <c r="O39" s="367"/>
    </row>
    <row r="40" spans="1:15" x14ac:dyDescent="0.25">
      <c r="F40" s="357"/>
      <c r="G40" s="145"/>
      <c r="H40" s="369"/>
      <c r="I40" s="370"/>
      <c r="J40" s="369"/>
      <c r="K40" s="370"/>
      <c r="L40" s="364"/>
      <c r="M40" s="364"/>
      <c r="N40" s="364"/>
      <c r="O40" s="367"/>
    </row>
    <row r="41" spans="1:15" x14ac:dyDescent="0.25">
      <c r="F41" s="357"/>
      <c r="G41" s="145"/>
      <c r="H41" s="369"/>
      <c r="I41" s="370"/>
      <c r="J41" s="369"/>
      <c r="K41" s="370"/>
      <c r="L41" s="364"/>
      <c r="M41" s="364"/>
      <c r="N41" s="364"/>
      <c r="O41" s="367"/>
    </row>
    <row r="42" spans="1:15" x14ac:dyDescent="0.25">
      <c r="F42" s="357"/>
      <c r="G42" s="145"/>
      <c r="H42" s="369"/>
      <c r="I42" s="370"/>
      <c r="J42" s="369"/>
      <c r="K42" s="370"/>
      <c r="L42" s="364"/>
      <c r="M42" s="364"/>
      <c r="N42" s="364"/>
      <c r="O42" s="367"/>
    </row>
    <row r="43" spans="1:15" ht="15.75" thickBot="1" x14ac:dyDescent="0.3">
      <c r="F43" s="358"/>
      <c r="G43" s="148"/>
      <c r="H43" s="359"/>
      <c r="I43" s="360"/>
      <c r="J43" s="359"/>
      <c r="K43" s="360"/>
      <c r="L43" s="364"/>
      <c r="M43" s="364"/>
      <c r="N43" s="364"/>
      <c r="O43" s="367"/>
    </row>
    <row r="44" spans="1:15" x14ac:dyDescent="0.25">
      <c r="F44" s="356" t="s">
        <v>96</v>
      </c>
      <c r="G44" s="149"/>
      <c r="H44" s="361"/>
      <c r="I44" s="362"/>
      <c r="J44" s="361"/>
      <c r="K44" s="362"/>
      <c r="L44" s="363"/>
      <c r="M44" s="363"/>
      <c r="N44" s="363"/>
      <c r="O44" s="366" t="str">
        <f t="shared" ref="O44" si="3">IF($M44="10 +",1,IF($M44="&lt; 10",0,""))</f>
        <v/>
      </c>
    </row>
    <row r="45" spans="1:15" x14ac:dyDescent="0.25">
      <c r="F45" s="357"/>
      <c r="G45" s="145"/>
      <c r="H45" s="369"/>
      <c r="I45" s="370"/>
      <c r="J45" s="369"/>
      <c r="K45" s="370"/>
      <c r="L45" s="364"/>
      <c r="M45" s="364"/>
      <c r="N45" s="364"/>
      <c r="O45" s="367"/>
    </row>
    <row r="46" spans="1:15" x14ac:dyDescent="0.25">
      <c r="F46" s="357"/>
      <c r="G46" s="145"/>
      <c r="H46" s="369"/>
      <c r="I46" s="370"/>
      <c r="J46" s="369"/>
      <c r="K46" s="370"/>
      <c r="L46" s="364"/>
      <c r="M46" s="364"/>
      <c r="N46" s="364"/>
      <c r="O46" s="367"/>
    </row>
    <row r="47" spans="1:15" x14ac:dyDescent="0.25">
      <c r="F47" s="357"/>
      <c r="G47" s="145"/>
      <c r="H47" s="369"/>
      <c r="I47" s="370"/>
      <c r="J47" s="369"/>
      <c r="K47" s="370"/>
      <c r="L47" s="364"/>
      <c r="M47" s="364"/>
      <c r="N47" s="364"/>
      <c r="O47" s="367"/>
    </row>
    <row r="48" spans="1:15" x14ac:dyDescent="0.25">
      <c r="F48" s="357"/>
      <c r="G48" s="145"/>
      <c r="H48" s="369"/>
      <c r="I48" s="370"/>
      <c r="J48" s="369"/>
      <c r="K48" s="370"/>
      <c r="L48" s="364"/>
      <c r="M48" s="364"/>
      <c r="N48" s="364"/>
      <c r="O48" s="367"/>
    </row>
    <row r="49" spans="6:15" x14ac:dyDescent="0.25">
      <c r="F49" s="357"/>
      <c r="G49" s="145"/>
      <c r="H49" s="369"/>
      <c r="I49" s="370"/>
      <c r="J49" s="369"/>
      <c r="K49" s="370"/>
      <c r="L49" s="364"/>
      <c r="M49" s="364"/>
      <c r="N49" s="364"/>
      <c r="O49" s="367"/>
    </row>
    <row r="50" spans="6:15" x14ac:dyDescent="0.25">
      <c r="F50" s="357"/>
      <c r="G50" s="145"/>
      <c r="H50" s="369"/>
      <c r="I50" s="370"/>
      <c r="J50" s="369"/>
      <c r="K50" s="370"/>
      <c r="L50" s="364"/>
      <c r="M50" s="364"/>
      <c r="N50" s="364"/>
      <c r="O50" s="367"/>
    </row>
    <row r="51" spans="6:15" x14ac:dyDescent="0.25">
      <c r="F51" s="357"/>
      <c r="G51" s="145"/>
      <c r="H51" s="369"/>
      <c r="I51" s="370"/>
      <c r="J51" s="369"/>
      <c r="K51" s="370"/>
      <c r="L51" s="364"/>
      <c r="M51" s="364"/>
      <c r="N51" s="364"/>
      <c r="O51" s="367"/>
    </row>
    <row r="52" spans="6:15" x14ac:dyDescent="0.25">
      <c r="F52" s="357"/>
      <c r="G52" s="145"/>
      <c r="H52" s="369"/>
      <c r="I52" s="370"/>
      <c r="J52" s="369"/>
      <c r="K52" s="370"/>
      <c r="L52" s="364"/>
      <c r="M52" s="364"/>
      <c r="N52" s="364"/>
      <c r="O52" s="367"/>
    </row>
    <row r="53" spans="6:15" ht="15.75" thickBot="1" x14ac:dyDescent="0.3">
      <c r="F53" s="358"/>
      <c r="G53" s="146"/>
      <c r="H53" s="359"/>
      <c r="I53" s="360"/>
      <c r="J53" s="359"/>
      <c r="K53" s="360"/>
      <c r="L53" s="365"/>
      <c r="M53" s="365"/>
      <c r="N53" s="365"/>
      <c r="O53" s="368"/>
    </row>
    <row r="54" spans="6:15" x14ac:dyDescent="0.25">
      <c r="F54" s="356" t="s">
        <v>97</v>
      </c>
      <c r="G54" s="149"/>
      <c r="H54" s="361"/>
      <c r="I54" s="362"/>
      <c r="J54" s="361"/>
      <c r="K54" s="362"/>
      <c r="L54" s="363"/>
      <c r="M54" s="363"/>
      <c r="N54" s="363"/>
      <c r="O54" s="366" t="str">
        <f t="shared" ref="O54" si="4">IF($M54="10 +",1,IF($M54="&lt; 10",0,""))</f>
        <v/>
      </c>
    </row>
    <row r="55" spans="6:15" x14ac:dyDescent="0.25">
      <c r="F55" s="357"/>
      <c r="G55" s="145"/>
      <c r="H55" s="369"/>
      <c r="I55" s="370"/>
      <c r="J55" s="369"/>
      <c r="K55" s="370"/>
      <c r="L55" s="364"/>
      <c r="M55" s="364"/>
      <c r="N55" s="364"/>
      <c r="O55" s="367"/>
    </row>
    <row r="56" spans="6:15" x14ac:dyDescent="0.25">
      <c r="F56" s="357"/>
      <c r="G56" s="145"/>
      <c r="H56" s="369"/>
      <c r="I56" s="370"/>
      <c r="J56" s="369"/>
      <c r="K56" s="370"/>
      <c r="L56" s="364"/>
      <c r="M56" s="364"/>
      <c r="N56" s="364"/>
      <c r="O56" s="367"/>
    </row>
    <row r="57" spans="6:15" x14ac:dyDescent="0.25">
      <c r="F57" s="357"/>
      <c r="G57" s="145"/>
      <c r="H57" s="369"/>
      <c r="I57" s="370"/>
      <c r="J57" s="369"/>
      <c r="K57" s="370"/>
      <c r="L57" s="364"/>
      <c r="M57" s="364"/>
      <c r="N57" s="364"/>
      <c r="O57" s="367"/>
    </row>
    <row r="58" spans="6:15" x14ac:dyDescent="0.25">
      <c r="F58" s="357"/>
      <c r="G58" s="145"/>
      <c r="H58" s="369"/>
      <c r="I58" s="370"/>
      <c r="J58" s="369"/>
      <c r="K58" s="370"/>
      <c r="L58" s="364"/>
      <c r="M58" s="364"/>
      <c r="N58" s="364"/>
      <c r="O58" s="367"/>
    </row>
    <row r="59" spans="6:15" x14ac:dyDescent="0.25">
      <c r="F59" s="357"/>
      <c r="G59" s="145"/>
      <c r="H59" s="369"/>
      <c r="I59" s="370"/>
      <c r="J59" s="369"/>
      <c r="K59" s="370"/>
      <c r="L59" s="364"/>
      <c r="M59" s="364"/>
      <c r="N59" s="364"/>
      <c r="O59" s="367"/>
    </row>
    <row r="60" spans="6:15" x14ac:dyDescent="0.25">
      <c r="F60" s="357"/>
      <c r="G60" s="145"/>
      <c r="H60" s="369"/>
      <c r="I60" s="370"/>
      <c r="J60" s="369"/>
      <c r="K60" s="370"/>
      <c r="L60" s="364"/>
      <c r="M60" s="364"/>
      <c r="N60" s="364"/>
      <c r="O60" s="367"/>
    </row>
    <row r="61" spans="6:15" x14ac:dyDescent="0.25">
      <c r="F61" s="357"/>
      <c r="G61" s="145"/>
      <c r="H61" s="369"/>
      <c r="I61" s="370"/>
      <c r="J61" s="369"/>
      <c r="K61" s="370"/>
      <c r="L61" s="364"/>
      <c r="M61" s="364"/>
      <c r="N61" s="364"/>
      <c r="O61" s="367"/>
    </row>
    <row r="62" spans="6:15" x14ac:dyDescent="0.25">
      <c r="F62" s="357"/>
      <c r="G62" s="145"/>
      <c r="H62" s="369"/>
      <c r="I62" s="370"/>
      <c r="J62" s="369"/>
      <c r="K62" s="370"/>
      <c r="L62" s="364"/>
      <c r="M62" s="364"/>
      <c r="N62" s="364"/>
      <c r="O62" s="367"/>
    </row>
    <row r="63" spans="6:15" ht="15.75" thickBot="1" x14ac:dyDescent="0.3">
      <c r="F63" s="358"/>
      <c r="G63" s="150"/>
      <c r="H63" s="354"/>
      <c r="I63" s="355"/>
      <c r="J63" s="354"/>
      <c r="K63" s="355"/>
      <c r="L63" s="365"/>
      <c r="M63" s="365"/>
      <c r="N63" s="365"/>
      <c r="O63" s="368"/>
    </row>
  </sheetData>
  <sheetProtection algorithmName="SHA-512" hashValue="VEh2ti1qiXUSmuF3BpRUj0OM4zWWzDShhEXWZLiKuqHE1Jxi1PADqBTIBUPro3srvM9ESi0/eIEJB5INBc3BAA==" saltValue="4iw8MCfjos9D6Ka35GkUHg==" spinCount="100000" sheet="1" objects="1" scenarios="1" selectLockedCells="1"/>
  <mergeCells count="130">
    <mergeCell ref="F44:F53"/>
    <mergeCell ref="F54:F63"/>
    <mergeCell ref="H41:I41"/>
    <mergeCell ref="J41:K41"/>
    <mergeCell ref="H42:I42"/>
    <mergeCell ref="J42:K42"/>
    <mergeCell ref="H38:I38"/>
    <mergeCell ref="J38:K38"/>
    <mergeCell ref="G23:K23"/>
    <mergeCell ref="H39:I39"/>
    <mergeCell ref="J39:K39"/>
    <mergeCell ref="H35:I35"/>
    <mergeCell ref="J35:K35"/>
    <mergeCell ref="H36:I36"/>
    <mergeCell ref="J36:K36"/>
    <mergeCell ref="J28:K28"/>
    <mergeCell ref="H29:I29"/>
    <mergeCell ref="H32:I32"/>
    <mergeCell ref="J32:K32"/>
    <mergeCell ref="H33:I33"/>
    <mergeCell ref="J33:K33"/>
    <mergeCell ref="H34:I34"/>
    <mergeCell ref="J34:K34"/>
    <mergeCell ref="A33:D33"/>
    <mergeCell ref="A34:D34"/>
    <mergeCell ref="K15:L15"/>
    <mergeCell ref="K16:L16"/>
    <mergeCell ref="K8:L8"/>
    <mergeCell ref="K9:L9"/>
    <mergeCell ref="K10:L10"/>
    <mergeCell ref="K11:L11"/>
    <mergeCell ref="K12:L12"/>
    <mergeCell ref="K13:L13"/>
    <mergeCell ref="K14:L14"/>
    <mergeCell ref="F24:F33"/>
    <mergeCell ref="F34:F43"/>
    <mergeCell ref="L34:L43"/>
    <mergeCell ref="J37:K37"/>
    <mergeCell ref="H24:I24"/>
    <mergeCell ref="J24:K24"/>
    <mergeCell ref="H25:I25"/>
    <mergeCell ref="J25:K25"/>
    <mergeCell ref="H26:I26"/>
    <mergeCell ref="J26:K26"/>
    <mergeCell ref="H27:I27"/>
    <mergeCell ref="J27:K27"/>
    <mergeCell ref="H28:I28"/>
    <mergeCell ref="K6:L6"/>
    <mergeCell ref="K7:L7"/>
    <mergeCell ref="H53:I53"/>
    <mergeCell ref="J53:K53"/>
    <mergeCell ref="H61:I61"/>
    <mergeCell ref="J61:K61"/>
    <mergeCell ref="H62:I62"/>
    <mergeCell ref="J62:K62"/>
    <mergeCell ref="H63:I63"/>
    <mergeCell ref="J63:K63"/>
    <mergeCell ref="J58:K58"/>
    <mergeCell ref="H59:I59"/>
    <mergeCell ref="J59:K59"/>
    <mergeCell ref="H60:I60"/>
    <mergeCell ref="J60:K60"/>
    <mergeCell ref="H54:I54"/>
    <mergeCell ref="J54:K54"/>
    <mergeCell ref="J43:K43"/>
    <mergeCell ref="H44:I44"/>
    <mergeCell ref="J44:K44"/>
    <mergeCell ref="H45:I45"/>
    <mergeCell ref="J45:K45"/>
    <mergeCell ref="H40:I40"/>
    <mergeCell ref="J40:K40"/>
    <mergeCell ref="L54:L63"/>
    <mergeCell ref="M54:M63"/>
    <mergeCell ref="N54:N63"/>
    <mergeCell ref="O54:O63"/>
    <mergeCell ref="H55:I55"/>
    <mergeCell ref="J55:K55"/>
    <mergeCell ref="H56:I56"/>
    <mergeCell ref="J56:K56"/>
    <mergeCell ref="H57:I57"/>
    <mergeCell ref="J57:K57"/>
    <mergeCell ref="H58:I58"/>
    <mergeCell ref="M34:M43"/>
    <mergeCell ref="N34:N43"/>
    <mergeCell ref="O34:O43"/>
    <mergeCell ref="H52:I52"/>
    <mergeCell ref="J52:K52"/>
    <mergeCell ref="L24:L33"/>
    <mergeCell ref="L44:L53"/>
    <mergeCell ref="H49:I49"/>
    <mergeCell ref="J49:K49"/>
    <mergeCell ref="H50:I50"/>
    <mergeCell ref="J50:K50"/>
    <mergeCell ref="H51:I51"/>
    <mergeCell ref="J51:K51"/>
    <mergeCell ref="H46:I46"/>
    <mergeCell ref="J46:K46"/>
    <mergeCell ref="H47:I47"/>
    <mergeCell ref="J47:K47"/>
    <mergeCell ref="H48:I48"/>
    <mergeCell ref="J48:K48"/>
    <mergeCell ref="H43:I43"/>
    <mergeCell ref="M44:M53"/>
    <mergeCell ref="N44:N53"/>
    <mergeCell ref="O44:O53"/>
    <mergeCell ref="H37:I37"/>
    <mergeCell ref="A4:D4"/>
    <mergeCell ref="A9:D9"/>
    <mergeCell ref="A13:D13"/>
    <mergeCell ref="A17:D17"/>
    <mergeCell ref="F1:O1"/>
    <mergeCell ref="J29:K29"/>
    <mergeCell ref="H30:I30"/>
    <mergeCell ref="J30:K30"/>
    <mergeCell ref="H31:I31"/>
    <mergeCell ref="J31:K31"/>
    <mergeCell ref="A1:D1"/>
    <mergeCell ref="A24:D24"/>
    <mergeCell ref="A28:D28"/>
    <mergeCell ref="M24:M33"/>
    <mergeCell ref="N24:N33"/>
    <mergeCell ref="O24:O33"/>
    <mergeCell ref="K17:L17"/>
    <mergeCell ref="K18:L18"/>
    <mergeCell ref="K19:L19"/>
    <mergeCell ref="K20:L20"/>
    <mergeCell ref="K21:L21"/>
    <mergeCell ref="K3:L3"/>
    <mergeCell ref="K4:L4"/>
    <mergeCell ref="K5:L5"/>
  </mergeCells>
  <dataValidations count="6">
    <dataValidation type="list" allowBlank="1" showInputMessage="1" showErrorMessage="1" sqref="K4:L21" xr:uid="{00000000-0002-0000-0F00-000000000000}">
      <formula1>IF($I4="Seniorski",IF($J4="Da",NATJECANJE_S,NATJECANJE_K),IF($I4="Juniorski",NATJECANJE_J,IF($I4="Kadetski",NATJECANJE_K)))</formula1>
    </dataValidation>
    <dataValidation type="whole" allowBlank="1" showInputMessage="1" showErrorMessage="1" sqref="M4:M21" xr:uid="{00000000-0002-0000-0F00-000001000000}">
      <formula1>0</formula1>
      <formula2>200</formula2>
    </dataValidation>
    <dataValidation type="list" allowBlank="1" showInputMessage="1" showErrorMessage="1" sqref="N4:N21" xr:uid="{00000000-0002-0000-0F00-000002000000}">
      <formula1>IF($K4="Olimpijske igre",OLIMPIJSKE_BR,IF($K4="Svjetsko prvenstvo",M_BR_KONTINENATA,IF($K4="Europsko prvenstvo",OLIMPIJSKE_BR,IF($K4="Olimpijske igre mladih",OLIMPIJSKE_BR,""))))</formula1>
    </dataValidation>
    <dataValidation type="list" allowBlank="1" showInputMessage="1" showErrorMessage="1" sqref="O4:O21" xr:uid="{00000000-0002-0000-0F00-000003000000}">
      <formula1>IF($K4="Olimpijske igre",JUNIORI,KADETI)</formula1>
    </dataValidation>
    <dataValidation type="list" allowBlank="1" showInputMessage="1" showErrorMessage="1" sqref="L24:L63" xr:uid="{00000000-0002-0000-0F00-000004000000}">
      <formula1>NATJECANJE_E</formula1>
    </dataValidation>
    <dataValidation type="list" allowBlank="1" showInputMessage="1" showErrorMessage="1" sqref="N24:N63" xr:uid="{00000000-0002-0000-0F00-000005000000}">
      <formula1>IF($L24="Liga prvaka",REZ_LP,IF($L24="Europska liga",REZ_EL))</formula1>
    </dataValidation>
  </dataValidations>
  <pageMargins left="0.7" right="0.7" top="0.75" bottom="0.75" header="0.3" footer="0.3"/>
  <pageSetup paperSize="9" orientation="portrait" r:id="rId1"/>
  <ignoredErrors>
    <ignoredError sqref="C14:C16" 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6000000}">
          <x14:formula1>
            <xm:f>DATA!$L$2:$L$8</xm:f>
          </x14:formula1>
          <xm:sqref>H4:H21</xm:sqref>
        </x14:dataValidation>
        <x14:dataValidation type="list" allowBlank="1" showInputMessage="1" showErrorMessage="1" xr:uid="{00000000-0002-0000-0F00-000007000000}">
          <x14:formula1>
            <xm:f>IF($I4="Seniorski",OLIMPIJSKI_PROGRAM,DATA!$D$5)</xm:f>
          </x14:formula1>
          <xm:sqref>J4:J21</xm:sqref>
        </x14:dataValidation>
        <x14:dataValidation type="list" allowBlank="1" showInputMessage="1" showErrorMessage="1" xr:uid="{00000000-0002-0000-0F00-000008000000}">
          <x14:formula1>
            <xm:f>DATA!$G$39:$G$40</xm:f>
          </x14:formula1>
          <xm:sqref>M24:M63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G1189"/>
  <sheetViews>
    <sheetView workbookViewId="0">
      <selection activeCell="D17" sqref="D17"/>
    </sheetView>
  </sheetViews>
  <sheetFormatPr defaultRowHeight="15" x14ac:dyDescent="0.25"/>
  <cols>
    <col min="1" max="1" width="13.5703125" bestFit="1" customWidth="1"/>
    <col min="2" max="5" width="13.5703125" customWidth="1"/>
    <col min="6" max="6" width="15.7109375" style="188" customWidth="1"/>
    <col min="7" max="7" width="42" customWidth="1"/>
  </cols>
  <sheetData>
    <row r="1" spans="1:7" x14ac:dyDescent="0.25">
      <c r="A1" s="408" t="s">
        <v>604</v>
      </c>
      <c r="B1" s="409"/>
      <c r="C1" s="410" t="s">
        <v>605</v>
      </c>
      <c r="D1" s="411"/>
      <c r="F1" s="187" t="s">
        <v>602</v>
      </c>
      <c r="G1" s="59" t="s">
        <v>467</v>
      </c>
    </row>
    <row r="2" spans="1:7" x14ac:dyDescent="0.25">
      <c r="A2" s="191" t="s">
        <v>596</v>
      </c>
      <c r="B2" s="194">
        <f>SUMPRODUCT((($G$2:$G$201&lt;&gt;"")/COUNTIF($G$2:$G$201, $G$2:$G$201 &amp;"")))</f>
        <v>0</v>
      </c>
      <c r="C2" s="196">
        <v>200</v>
      </c>
      <c r="D2" s="197">
        <f>B2-C2</f>
        <v>-200</v>
      </c>
      <c r="E2" s="152"/>
      <c r="F2" s="406" t="s">
        <v>596</v>
      </c>
      <c r="G2" s="186" t="str">
        <f>IF(ISBLANK(REZ_Nacionalni_P_PH!H4),"",REZ_Nacionalni_P_PH!H4)</f>
        <v/>
      </c>
    </row>
    <row r="3" spans="1:7" x14ac:dyDescent="0.25">
      <c r="A3" s="191" t="s">
        <v>598</v>
      </c>
      <c r="B3" s="194">
        <f>SUMPRODUCT((($G$202:$G$501&lt;&gt;"")/COUNTIF($G$202:$G$501,$G$202:$G$501 &amp;"")))</f>
        <v>0</v>
      </c>
      <c r="C3" s="196">
        <v>300</v>
      </c>
      <c r="D3" s="197">
        <f t="shared" ref="D3:D9" si="0">B3-C3</f>
        <v>-300</v>
      </c>
      <c r="F3" s="406"/>
      <c r="G3" s="186" t="str">
        <f>IF(ISBLANK(REZ_Nacionalni_P_PH!H5),"",REZ_Nacionalni_P_PH!H5)</f>
        <v/>
      </c>
    </row>
    <row r="4" spans="1:7" x14ac:dyDescent="0.25">
      <c r="A4" s="191" t="s">
        <v>597</v>
      </c>
      <c r="B4" s="194">
        <f>SUMPRODUCT((($G$502:$G$701&lt;&gt;"")/COUNTIF($G$502:$G$701,$G$502:$G$701&amp;"")))</f>
        <v>0</v>
      </c>
      <c r="C4" s="196">
        <v>200</v>
      </c>
      <c r="D4" s="197">
        <f t="shared" si="0"/>
        <v>-200</v>
      </c>
      <c r="F4" s="406"/>
      <c r="G4" s="186" t="str">
        <f>IF(ISBLANK(REZ_Nacionalni_P_PH!H6),"",REZ_Nacionalni_P_PH!H6)</f>
        <v/>
      </c>
    </row>
    <row r="5" spans="1:7" x14ac:dyDescent="0.25">
      <c r="A5" s="191" t="s">
        <v>599</v>
      </c>
      <c r="B5" s="194">
        <f>SUMPRODUCT((($G$702:$G$1001&lt;&gt;"")/COUNTIF($G$702:$G$1001,$G$702:$G$1001 &amp;"")))</f>
        <v>0</v>
      </c>
      <c r="C5" s="196">
        <v>300</v>
      </c>
      <c r="D5" s="197">
        <f t="shared" si="0"/>
        <v>-300</v>
      </c>
      <c r="E5" s="193"/>
      <c r="F5" s="406"/>
      <c r="G5" s="186" t="str">
        <f>IF(ISBLANK(REZ_Nacionalni_P_PH!H7),"",REZ_Nacionalni_P_PH!H7)</f>
        <v/>
      </c>
    </row>
    <row r="6" spans="1:7" x14ac:dyDescent="0.25">
      <c r="A6" s="191" t="s">
        <v>600</v>
      </c>
      <c r="B6" s="194">
        <f>SUMPRODUCT((($G$1002:$G$1051&lt;&gt;"")/COUNTIF($G$1002:$G$1051,$G$1002:$G$1051 &amp;"")))</f>
        <v>0</v>
      </c>
      <c r="C6" s="196">
        <v>50</v>
      </c>
      <c r="D6" s="197">
        <f t="shared" si="0"/>
        <v>-50</v>
      </c>
      <c r="E6" s="193"/>
      <c r="F6" s="406"/>
      <c r="G6" s="186" t="str">
        <f>IF(ISBLANK(REZ_Nacionalni_P_PH!H8),"",REZ_Nacionalni_P_PH!H8)</f>
        <v/>
      </c>
    </row>
    <row r="7" spans="1:7" x14ac:dyDescent="0.25">
      <c r="A7" s="191" t="s">
        <v>601</v>
      </c>
      <c r="B7" s="194">
        <f>SUMPRODUCT((($G$1052:$G$1189&lt;&gt;"")/COUNTIF($G$1052:$G$1189,$G$1052:$G$1189 &amp;"")))</f>
        <v>0</v>
      </c>
      <c r="C7" s="196">
        <v>138</v>
      </c>
      <c r="D7" s="197">
        <f t="shared" si="0"/>
        <v>-138</v>
      </c>
      <c r="E7" s="193"/>
      <c r="F7" s="406"/>
      <c r="G7" s="186" t="str">
        <f>IF(ISBLANK(REZ_Nacionalni_P_PH!H9),"",REZ_Nacionalni_P_PH!H9)</f>
        <v/>
      </c>
    </row>
    <row r="8" spans="1:7" ht="15.75" thickBot="1" x14ac:dyDescent="0.3">
      <c r="A8" s="199" t="s">
        <v>25</v>
      </c>
      <c r="B8" s="200">
        <f>SUMPRODUCT((($G$2:$G$1189&lt;&gt;"")/COUNTIF($G$2:$G$1189, $G$2:$G$1189 &amp;"")))</f>
        <v>0</v>
      </c>
      <c r="C8" s="203">
        <f>SUM(C2:C7)</f>
        <v>1188</v>
      </c>
      <c r="D8" s="204">
        <f t="shared" si="0"/>
        <v>-1188</v>
      </c>
      <c r="E8" s="193"/>
      <c r="F8" s="406"/>
      <c r="G8" s="186" t="str">
        <f>IF(ISBLANK(REZ_Nacionalni_P_PH!H10),"",REZ_Nacionalni_P_PH!H10)</f>
        <v/>
      </c>
    </row>
    <row r="9" spans="1:7" x14ac:dyDescent="0.25">
      <c r="A9" s="201" t="s">
        <v>603</v>
      </c>
      <c r="B9" s="202">
        <f>SUMPRODUCT((($G$2:$G$501&lt;&gt;"")/COUNTIF($G$2:$G$501, $G$2:$G$501 &amp;"")))</f>
        <v>0</v>
      </c>
      <c r="C9" s="205">
        <v>500</v>
      </c>
      <c r="D9" s="206">
        <f t="shared" si="0"/>
        <v>-500</v>
      </c>
      <c r="E9" s="193"/>
      <c r="F9" s="406"/>
      <c r="G9" s="186" t="str">
        <f>IF(ISBLANK(REZ_Nacionalni_P_PH!H11),"",REZ_Nacionalni_P_PH!H11)</f>
        <v/>
      </c>
    </row>
    <row r="10" spans="1:7" x14ac:dyDescent="0.25">
      <c r="A10" s="192" t="s">
        <v>606</v>
      </c>
      <c r="B10" s="195">
        <f>SUMPRODUCT((($G$502:$G$1001&lt;&gt;"")/COUNTIF($G$502:$G$1001,$G$502:$G$1001 &amp;"")))</f>
        <v>0</v>
      </c>
      <c r="C10" s="198">
        <v>500</v>
      </c>
      <c r="D10" s="197">
        <f t="shared" ref="D10:D11" si="1">B10-C10</f>
        <v>-500</v>
      </c>
      <c r="E10" s="193"/>
      <c r="F10" s="406"/>
      <c r="G10" s="186" t="str">
        <f>IF(ISBLANK(REZ_Nacionalni_P_PH!H12),"",REZ_Nacionalni_P_PH!H12)</f>
        <v/>
      </c>
    </row>
    <row r="11" spans="1:7" x14ac:dyDescent="0.25">
      <c r="A11" s="192" t="s">
        <v>607</v>
      </c>
      <c r="B11" s="195">
        <f>SUMPRODUCT((($G$1002:$G$1189&lt;&gt;"")/COUNTIF($G$1002:$G$1189,$G$1002:$G$1189 &amp;"")))</f>
        <v>0</v>
      </c>
      <c r="C11" s="198">
        <v>188</v>
      </c>
      <c r="D11" s="197">
        <f t="shared" si="1"/>
        <v>-188</v>
      </c>
      <c r="E11" s="193"/>
      <c r="F11" s="406"/>
      <c r="G11" s="186" t="str">
        <f>IF(ISBLANK(REZ_Nacionalni_P_PH!H13),"",REZ_Nacionalni_P_PH!H13)</f>
        <v/>
      </c>
    </row>
    <row r="12" spans="1:7" x14ac:dyDescent="0.25">
      <c r="E12" s="193"/>
      <c r="F12" s="406"/>
      <c r="G12" s="186" t="str">
        <f>IF(ISBLANK(REZ_Nacionalni_P_PH!H14),"",REZ_Nacionalni_P_PH!H14)</f>
        <v/>
      </c>
    </row>
    <row r="13" spans="1:7" x14ac:dyDescent="0.25">
      <c r="F13" s="406"/>
      <c r="G13" s="186" t="str">
        <f>IF(ISBLANK(REZ_Nacionalni_P_PH!H15),"",REZ_Nacionalni_P_PH!H15)</f>
        <v/>
      </c>
    </row>
    <row r="14" spans="1:7" x14ac:dyDescent="0.25">
      <c r="F14" s="406"/>
      <c r="G14" s="186" t="str">
        <f>IF(ISBLANK(REZ_Nacionalni_P_PH!H16),"",REZ_Nacionalni_P_PH!H16)</f>
        <v/>
      </c>
    </row>
    <row r="15" spans="1:7" x14ac:dyDescent="0.25">
      <c r="F15" s="406"/>
      <c r="G15" s="186" t="str">
        <f>IF(ISBLANK(REZ_Nacionalni_P_PH!H17),"",REZ_Nacionalni_P_PH!H17)</f>
        <v/>
      </c>
    </row>
    <row r="16" spans="1:7" x14ac:dyDescent="0.25">
      <c r="F16" s="406"/>
      <c r="G16" s="186" t="str">
        <f>IF(ISBLANK(REZ_Nacionalni_P_PH!H18),"",REZ_Nacionalni_P_PH!H18)</f>
        <v/>
      </c>
    </row>
    <row r="17" spans="6:7" x14ac:dyDescent="0.25">
      <c r="F17" s="406"/>
      <c r="G17" s="186" t="str">
        <f>IF(ISBLANK(REZ_Nacionalni_P_PH!H19),"",REZ_Nacionalni_P_PH!H19)</f>
        <v/>
      </c>
    </row>
    <row r="18" spans="6:7" x14ac:dyDescent="0.25">
      <c r="F18" s="406"/>
      <c r="G18" s="186" t="str">
        <f>IF(ISBLANK(REZ_Nacionalni_P_PH!H20),"",REZ_Nacionalni_P_PH!H20)</f>
        <v/>
      </c>
    </row>
    <row r="19" spans="6:7" x14ac:dyDescent="0.25">
      <c r="F19" s="406"/>
      <c r="G19" s="186" t="str">
        <f>IF(ISBLANK(REZ_Nacionalni_P_PH!H21),"",REZ_Nacionalni_P_PH!H21)</f>
        <v/>
      </c>
    </row>
    <row r="20" spans="6:7" x14ac:dyDescent="0.25">
      <c r="F20" s="406"/>
      <c r="G20" s="186" t="str">
        <f>IF(ISBLANK(REZ_Nacionalni_P_PH!H22),"",REZ_Nacionalni_P_PH!H22)</f>
        <v/>
      </c>
    </row>
    <row r="21" spans="6:7" x14ac:dyDescent="0.25">
      <c r="F21" s="406"/>
      <c r="G21" s="186" t="str">
        <f>IF(ISBLANK(REZ_Nacionalni_P_PH!H23),"",REZ_Nacionalni_P_PH!H23)</f>
        <v/>
      </c>
    </row>
    <row r="22" spans="6:7" x14ac:dyDescent="0.25">
      <c r="F22" s="406"/>
      <c r="G22" s="186" t="str">
        <f>IF(ISBLANK(REZ_Nacionalni_P_PH!H24),"",REZ_Nacionalni_P_PH!H24)</f>
        <v/>
      </c>
    </row>
    <row r="23" spans="6:7" x14ac:dyDescent="0.25">
      <c r="F23" s="406"/>
      <c r="G23" s="186" t="str">
        <f>IF(ISBLANK(REZ_Nacionalni_P_PH!H25),"",REZ_Nacionalni_P_PH!H25)</f>
        <v/>
      </c>
    </row>
    <row r="24" spans="6:7" x14ac:dyDescent="0.25">
      <c r="F24" s="406"/>
      <c r="G24" s="186" t="str">
        <f>IF(ISBLANK(REZ_Nacionalni_P_PH!H26),"",REZ_Nacionalni_P_PH!H26)</f>
        <v/>
      </c>
    </row>
    <row r="25" spans="6:7" x14ac:dyDescent="0.25">
      <c r="F25" s="406"/>
      <c r="G25" s="186" t="str">
        <f>IF(ISBLANK(REZ_Nacionalni_P_PH!H27),"",REZ_Nacionalni_P_PH!H27)</f>
        <v/>
      </c>
    </row>
    <row r="26" spans="6:7" x14ac:dyDescent="0.25">
      <c r="F26" s="406"/>
      <c r="G26" s="186" t="str">
        <f>IF(ISBLANK(REZ_Nacionalni_P_PH!H28),"",REZ_Nacionalni_P_PH!H28)</f>
        <v/>
      </c>
    </row>
    <row r="27" spans="6:7" x14ac:dyDescent="0.25">
      <c r="F27" s="406"/>
      <c r="G27" s="186" t="str">
        <f>IF(ISBLANK(REZ_Nacionalni_P_PH!H29),"",REZ_Nacionalni_P_PH!H29)</f>
        <v/>
      </c>
    </row>
    <row r="28" spans="6:7" x14ac:dyDescent="0.25">
      <c r="F28" s="406"/>
      <c r="G28" s="186" t="str">
        <f>IF(ISBLANK(REZ_Nacionalni_P_PH!H30),"",REZ_Nacionalni_P_PH!H30)</f>
        <v/>
      </c>
    </row>
    <row r="29" spans="6:7" x14ac:dyDescent="0.25">
      <c r="F29" s="406"/>
      <c r="G29" s="186" t="str">
        <f>IF(ISBLANK(REZ_Nacionalni_P_PH!H31),"",REZ_Nacionalni_P_PH!H31)</f>
        <v/>
      </c>
    </row>
    <row r="30" spans="6:7" x14ac:dyDescent="0.25">
      <c r="F30" s="406"/>
      <c r="G30" s="186" t="str">
        <f>IF(ISBLANK(REZ_Nacionalni_P_PH!H32),"",REZ_Nacionalni_P_PH!H32)</f>
        <v/>
      </c>
    </row>
    <row r="31" spans="6:7" x14ac:dyDescent="0.25">
      <c r="F31" s="406"/>
      <c r="G31" s="186" t="str">
        <f>IF(ISBLANK(REZ_Nacionalni_P_PH!H33),"",REZ_Nacionalni_P_PH!H33)</f>
        <v/>
      </c>
    </row>
    <row r="32" spans="6:7" x14ac:dyDescent="0.25">
      <c r="F32" s="406"/>
      <c r="G32" s="186" t="str">
        <f>IF(ISBLANK(REZ_Nacionalni_P_PH!H34),"",REZ_Nacionalni_P_PH!H34)</f>
        <v/>
      </c>
    </row>
    <row r="33" spans="6:7" x14ac:dyDescent="0.25">
      <c r="F33" s="406"/>
      <c r="G33" s="186" t="str">
        <f>IF(ISBLANK(REZ_Nacionalni_P_PH!H35),"",REZ_Nacionalni_P_PH!H35)</f>
        <v/>
      </c>
    </row>
    <row r="34" spans="6:7" x14ac:dyDescent="0.25">
      <c r="F34" s="406"/>
      <c r="G34" s="186" t="str">
        <f>IF(ISBLANK(REZ_Nacionalni_P_PH!H36),"",REZ_Nacionalni_P_PH!H36)</f>
        <v/>
      </c>
    </row>
    <row r="35" spans="6:7" x14ac:dyDescent="0.25">
      <c r="F35" s="406"/>
      <c r="G35" s="186" t="str">
        <f>IF(ISBLANK(REZ_Nacionalni_P_PH!H37),"",REZ_Nacionalni_P_PH!H37)</f>
        <v/>
      </c>
    </row>
    <row r="36" spans="6:7" x14ac:dyDescent="0.25">
      <c r="F36" s="406"/>
      <c r="G36" s="186" t="str">
        <f>IF(ISBLANK(REZ_Nacionalni_P_PH!H38),"",REZ_Nacionalni_P_PH!H38)</f>
        <v/>
      </c>
    </row>
    <row r="37" spans="6:7" x14ac:dyDescent="0.25">
      <c r="F37" s="406"/>
      <c r="G37" s="186" t="str">
        <f>IF(ISBLANK(REZ_Nacionalni_P_PH!H39),"",REZ_Nacionalni_P_PH!H39)</f>
        <v/>
      </c>
    </row>
    <row r="38" spans="6:7" x14ac:dyDescent="0.25">
      <c r="F38" s="406"/>
      <c r="G38" s="186" t="str">
        <f>IF(ISBLANK(REZ_Nacionalni_P_PH!H40),"",REZ_Nacionalni_P_PH!H40)</f>
        <v/>
      </c>
    </row>
    <row r="39" spans="6:7" x14ac:dyDescent="0.25">
      <c r="F39" s="406"/>
      <c r="G39" s="186" t="str">
        <f>IF(ISBLANK(REZ_Nacionalni_P_PH!H41),"",REZ_Nacionalni_P_PH!H41)</f>
        <v/>
      </c>
    </row>
    <row r="40" spans="6:7" x14ac:dyDescent="0.25">
      <c r="F40" s="406"/>
      <c r="G40" s="186" t="str">
        <f>IF(ISBLANK(REZ_Nacionalni_P_PH!H42),"",REZ_Nacionalni_P_PH!H42)</f>
        <v/>
      </c>
    </row>
    <row r="41" spans="6:7" x14ac:dyDescent="0.25">
      <c r="F41" s="406"/>
      <c r="G41" s="186" t="str">
        <f>IF(ISBLANK(REZ_Nacionalni_P_PH!H43),"",REZ_Nacionalni_P_PH!H43)</f>
        <v/>
      </c>
    </row>
    <row r="42" spans="6:7" x14ac:dyDescent="0.25">
      <c r="F42" s="406"/>
      <c r="G42" s="186" t="str">
        <f>IF(ISBLANK(REZ_Nacionalni_P_PH!H44),"",REZ_Nacionalni_P_PH!H44)</f>
        <v/>
      </c>
    </row>
    <row r="43" spans="6:7" x14ac:dyDescent="0.25">
      <c r="F43" s="406"/>
      <c r="G43" s="186" t="str">
        <f>IF(ISBLANK(REZ_Nacionalni_P_PH!H45),"",REZ_Nacionalni_P_PH!H45)</f>
        <v/>
      </c>
    </row>
    <row r="44" spans="6:7" x14ac:dyDescent="0.25">
      <c r="F44" s="406"/>
      <c r="G44" s="186" t="str">
        <f>IF(ISBLANK(REZ_Nacionalni_P_PH!H46),"",REZ_Nacionalni_P_PH!H46)</f>
        <v/>
      </c>
    </row>
    <row r="45" spans="6:7" x14ac:dyDescent="0.25">
      <c r="F45" s="406"/>
      <c r="G45" s="186" t="str">
        <f>IF(ISBLANK(REZ_Nacionalni_P_PH!H47),"",REZ_Nacionalni_P_PH!H47)</f>
        <v/>
      </c>
    </row>
    <row r="46" spans="6:7" x14ac:dyDescent="0.25">
      <c r="F46" s="406"/>
      <c r="G46" s="186" t="str">
        <f>IF(ISBLANK(REZ_Nacionalni_P_PH!H48),"",REZ_Nacionalni_P_PH!H48)</f>
        <v/>
      </c>
    </row>
    <row r="47" spans="6:7" x14ac:dyDescent="0.25">
      <c r="F47" s="406"/>
      <c r="G47" s="186" t="str">
        <f>IF(ISBLANK(REZ_Nacionalni_P_PH!H49),"",REZ_Nacionalni_P_PH!H49)</f>
        <v/>
      </c>
    </row>
    <row r="48" spans="6:7" x14ac:dyDescent="0.25">
      <c r="F48" s="406"/>
      <c r="G48" s="186" t="str">
        <f>IF(ISBLANK(REZ_Nacionalni_P_PH!H50),"",REZ_Nacionalni_P_PH!H50)</f>
        <v/>
      </c>
    </row>
    <row r="49" spans="6:7" x14ac:dyDescent="0.25">
      <c r="F49" s="406"/>
      <c r="G49" s="186" t="str">
        <f>IF(ISBLANK(REZ_Nacionalni_P_PH!H51),"",REZ_Nacionalni_P_PH!H51)</f>
        <v/>
      </c>
    </row>
    <row r="50" spans="6:7" x14ac:dyDescent="0.25">
      <c r="F50" s="406"/>
      <c r="G50" s="186" t="str">
        <f>IF(ISBLANK(REZ_Nacionalni_P_PH!H52),"",REZ_Nacionalni_P_PH!H52)</f>
        <v/>
      </c>
    </row>
    <row r="51" spans="6:7" x14ac:dyDescent="0.25">
      <c r="F51" s="406"/>
      <c r="G51" s="186" t="str">
        <f>IF(ISBLANK(REZ_Nacionalni_P_PH!H53),"",REZ_Nacionalni_P_PH!H53)</f>
        <v/>
      </c>
    </row>
    <row r="52" spans="6:7" x14ac:dyDescent="0.25">
      <c r="F52" s="406"/>
      <c r="G52" s="186" t="str">
        <f>IF(ISBLANK(REZ_Nacionalni_P_PH!H54),"",REZ_Nacionalni_P_PH!H54)</f>
        <v/>
      </c>
    </row>
    <row r="53" spans="6:7" x14ac:dyDescent="0.25">
      <c r="F53" s="406"/>
      <c r="G53" s="186" t="str">
        <f>IF(ISBLANK(REZ_Nacionalni_P_PH!H55),"",REZ_Nacionalni_P_PH!H55)</f>
        <v/>
      </c>
    </row>
    <row r="54" spans="6:7" x14ac:dyDescent="0.25">
      <c r="F54" s="406"/>
      <c r="G54" s="186" t="str">
        <f>IF(ISBLANK(REZ_Nacionalni_P_PH!H56),"",REZ_Nacionalni_P_PH!H56)</f>
        <v/>
      </c>
    </row>
    <row r="55" spans="6:7" x14ac:dyDescent="0.25">
      <c r="F55" s="406"/>
      <c r="G55" s="186" t="str">
        <f>IF(ISBLANK(REZ_Nacionalni_P_PH!H57),"",REZ_Nacionalni_P_PH!H57)</f>
        <v/>
      </c>
    </row>
    <row r="56" spans="6:7" x14ac:dyDescent="0.25">
      <c r="F56" s="406"/>
      <c r="G56" s="186" t="str">
        <f>IF(ISBLANK(REZ_Nacionalni_P_PH!H58),"",REZ_Nacionalni_P_PH!H58)</f>
        <v/>
      </c>
    </row>
    <row r="57" spans="6:7" x14ac:dyDescent="0.25">
      <c r="F57" s="406"/>
      <c r="G57" s="186" t="str">
        <f>IF(ISBLANK(REZ_Nacionalni_P_PH!H59),"",REZ_Nacionalni_P_PH!H59)</f>
        <v/>
      </c>
    </row>
    <row r="58" spans="6:7" x14ac:dyDescent="0.25">
      <c r="F58" s="406"/>
      <c r="G58" s="186" t="str">
        <f>IF(ISBLANK(REZ_Nacionalni_P_PH!H60),"",REZ_Nacionalni_P_PH!H60)</f>
        <v/>
      </c>
    </row>
    <row r="59" spans="6:7" x14ac:dyDescent="0.25">
      <c r="F59" s="406"/>
      <c r="G59" s="186" t="str">
        <f>IF(ISBLANK(REZ_Nacionalni_P_PH!H61),"",REZ_Nacionalni_P_PH!H61)</f>
        <v/>
      </c>
    </row>
    <row r="60" spans="6:7" x14ac:dyDescent="0.25">
      <c r="F60" s="406"/>
      <c r="G60" s="186" t="str">
        <f>IF(ISBLANK(REZ_Nacionalni_P_PH!H62),"",REZ_Nacionalni_P_PH!H62)</f>
        <v/>
      </c>
    </row>
    <row r="61" spans="6:7" x14ac:dyDescent="0.25">
      <c r="F61" s="406"/>
      <c r="G61" s="186" t="str">
        <f>IF(ISBLANK(REZ_Nacionalni_P_PH!H63),"",REZ_Nacionalni_P_PH!H63)</f>
        <v/>
      </c>
    </row>
    <row r="62" spans="6:7" x14ac:dyDescent="0.25">
      <c r="F62" s="406"/>
      <c r="G62" s="186" t="str">
        <f>IF(ISBLANK(REZ_Nacionalni_P_PH!H64),"",REZ_Nacionalni_P_PH!H64)</f>
        <v/>
      </c>
    </row>
    <row r="63" spans="6:7" x14ac:dyDescent="0.25">
      <c r="F63" s="406"/>
      <c r="G63" s="186" t="str">
        <f>IF(ISBLANK(REZ_Nacionalni_P_PH!H65),"",REZ_Nacionalni_P_PH!H65)</f>
        <v/>
      </c>
    </row>
    <row r="64" spans="6:7" x14ac:dyDescent="0.25">
      <c r="F64" s="406"/>
      <c r="G64" s="186" t="str">
        <f>IF(ISBLANK(REZ_Nacionalni_P_PH!H66),"",REZ_Nacionalni_P_PH!H66)</f>
        <v/>
      </c>
    </row>
    <row r="65" spans="6:7" x14ac:dyDescent="0.25">
      <c r="F65" s="406"/>
      <c r="G65" s="186" t="str">
        <f>IF(ISBLANK(REZ_Nacionalni_P_PH!H67),"",REZ_Nacionalni_P_PH!H67)</f>
        <v/>
      </c>
    </row>
    <row r="66" spans="6:7" x14ac:dyDescent="0.25">
      <c r="F66" s="406"/>
      <c r="G66" s="186" t="str">
        <f>IF(ISBLANK(REZ_Nacionalni_P_PH!H68),"",REZ_Nacionalni_P_PH!H68)</f>
        <v/>
      </c>
    </row>
    <row r="67" spans="6:7" x14ac:dyDescent="0.25">
      <c r="F67" s="406"/>
      <c r="G67" s="186" t="str">
        <f>IF(ISBLANK(REZ_Nacionalni_P_PH!H69),"",REZ_Nacionalni_P_PH!H69)</f>
        <v/>
      </c>
    </row>
    <row r="68" spans="6:7" x14ac:dyDescent="0.25">
      <c r="F68" s="406"/>
      <c r="G68" s="186" t="str">
        <f>IF(ISBLANK(REZ_Nacionalni_P_PH!H70),"",REZ_Nacionalni_P_PH!H70)</f>
        <v/>
      </c>
    </row>
    <row r="69" spans="6:7" x14ac:dyDescent="0.25">
      <c r="F69" s="406"/>
      <c r="G69" s="186" t="str">
        <f>IF(ISBLANK(REZ_Nacionalni_P_PH!H71),"",REZ_Nacionalni_P_PH!H71)</f>
        <v/>
      </c>
    </row>
    <row r="70" spans="6:7" x14ac:dyDescent="0.25">
      <c r="F70" s="406"/>
      <c r="G70" s="186" t="str">
        <f>IF(ISBLANK(REZ_Nacionalni_P_PH!H72),"",REZ_Nacionalni_P_PH!H72)</f>
        <v/>
      </c>
    </row>
    <row r="71" spans="6:7" x14ac:dyDescent="0.25">
      <c r="F71" s="406"/>
      <c r="G71" s="186" t="str">
        <f>IF(ISBLANK(REZ_Nacionalni_P_PH!H73),"",REZ_Nacionalni_P_PH!H73)</f>
        <v/>
      </c>
    </row>
    <row r="72" spans="6:7" x14ac:dyDescent="0.25">
      <c r="F72" s="406"/>
      <c r="G72" s="186" t="str">
        <f>IF(ISBLANK(REZ_Nacionalni_P_PH!H74),"",REZ_Nacionalni_P_PH!H74)</f>
        <v/>
      </c>
    </row>
    <row r="73" spans="6:7" x14ac:dyDescent="0.25">
      <c r="F73" s="406"/>
      <c r="G73" s="186" t="str">
        <f>IF(ISBLANK(REZ_Nacionalni_P_PH!H75),"",REZ_Nacionalni_P_PH!H75)</f>
        <v/>
      </c>
    </row>
    <row r="74" spans="6:7" x14ac:dyDescent="0.25">
      <c r="F74" s="406"/>
      <c r="G74" s="186" t="str">
        <f>IF(ISBLANK(REZ_Nacionalni_P_PH!H76),"",REZ_Nacionalni_P_PH!H76)</f>
        <v/>
      </c>
    </row>
    <row r="75" spans="6:7" x14ac:dyDescent="0.25">
      <c r="F75" s="406"/>
      <c r="G75" s="186" t="str">
        <f>IF(ISBLANK(REZ_Nacionalni_P_PH!H77),"",REZ_Nacionalni_P_PH!H77)</f>
        <v/>
      </c>
    </row>
    <row r="76" spans="6:7" x14ac:dyDescent="0.25">
      <c r="F76" s="406"/>
      <c r="G76" s="186" t="str">
        <f>IF(ISBLANK(REZ_Nacionalni_P_PH!H78),"",REZ_Nacionalni_P_PH!H78)</f>
        <v/>
      </c>
    </row>
    <row r="77" spans="6:7" x14ac:dyDescent="0.25">
      <c r="F77" s="406"/>
      <c r="G77" s="186" t="str">
        <f>IF(ISBLANK(REZ_Nacionalni_P_PH!H79),"",REZ_Nacionalni_P_PH!H79)</f>
        <v/>
      </c>
    </row>
    <row r="78" spans="6:7" x14ac:dyDescent="0.25">
      <c r="F78" s="406"/>
      <c r="G78" s="186" t="str">
        <f>IF(ISBLANK(REZ_Nacionalni_P_PH!H80),"",REZ_Nacionalni_P_PH!H80)</f>
        <v/>
      </c>
    </row>
    <row r="79" spans="6:7" x14ac:dyDescent="0.25">
      <c r="F79" s="406"/>
      <c r="G79" s="186" t="str">
        <f>IF(ISBLANK(REZ_Nacionalni_P_PH!H81),"",REZ_Nacionalni_P_PH!H81)</f>
        <v/>
      </c>
    </row>
    <row r="80" spans="6:7" x14ac:dyDescent="0.25">
      <c r="F80" s="406"/>
      <c r="G80" s="186" t="str">
        <f>IF(ISBLANK(REZ_Nacionalni_P_PH!H82),"",REZ_Nacionalni_P_PH!H82)</f>
        <v/>
      </c>
    </row>
    <row r="81" spans="6:7" x14ac:dyDescent="0.25">
      <c r="F81" s="406"/>
      <c r="G81" s="186" t="str">
        <f>IF(ISBLANK(REZ_Nacionalni_P_PH!H83),"",REZ_Nacionalni_P_PH!H83)</f>
        <v/>
      </c>
    </row>
    <row r="82" spans="6:7" x14ac:dyDescent="0.25">
      <c r="F82" s="406"/>
      <c r="G82" s="186" t="str">
        <f>IF(ISBLANK(REZ_Nacionalni_P_PH!H84),"",REZ_Nacionalni_P_PH!H84)</f>
        <v/>
      </c>
    </row>
    <row r="83" spans="6:7" x14ac:dyDescent="0.25">
      <c r="F83" s="406"/>
      <c r="G83" s="186" t="str">
        <f>IF(ISBLANK(REZ_Nacionalni_P_PH!H85),"",REZ_Nacionalni_P_PH!H85)</f>
        <v/>
      </c>
    </row>
    <row r="84" spans="6:7" x14ac:dyDescent="0.25">
      <c r="F84" s="406"/>
      <c r="G84" s="186" t="str">
        <f>IF(ISBLANK(REZ_Nacionalni_P_PH!H86),"",REZ_Nacionalni_P_PH!H86)</f>
        <v/>
      </c>
    </row>
    <row r="85" spans="6:7" x14ac:dyDescent="0.25">
      <c r="F85" s="406"/>
      <c r="G85" s="186" t="str">
        <f>IF(ISBLANK(REZ_Nacionalni_P_PH!H87),"",REZ_Nacionalni_P_PH!H87)</f>
        <v/>
      </c>
    </row>
    <row r="86" spans="6:7" x14ac:dyDescent="0.25">
      <c r="F86" s="406"/>
      <c r="G86" s="186" t="str">
        <f>IF(ISBLANK(REZ_Nacionalni_P_PH!H88),"",REZ_Nacionalni_P_PH!H88)</f>
        <v/>
      </c>
    </row>
    <row r="87" spans="6:7" x14ac:dyDescent="0.25">
      <c r="F87" s="406"/>
      <c r="G87" s="186" t="str">
        <f>IF(ISBLANK(REZ_Nacionalni_P_PH!H89),"",REZ_Nacionalni_P_PH!H89)</f>
        <v/>
      </c>
    </row>
    <row r="88" spans="6:7" x14ac:dyDescent="0.25">
      <c r="F88" s="406"/>
      <c r="G88" s="186" t="str">
        <f>IF(ISBLANK(REZ_Nacionalni_P_PH!H90),"",REZ_Nacionalni_P_PH!H90)</f>
        <v/>
      </c>
    </row>
    <row r="89" spans="6:7" x14ac:dyDescent="0.25">
      <c r="F89" s="406"/>
      <c r="G89" s="186" t="str">
        <f>IF(ISBLANK(REZ_Nacionalni_P_PH!H91),"",REZ_Nacionalni_P_PH!H91)</f>
        <v/>
      </c>
    </row>
    <row r="90" spans="6:7" x14ac:dyDescent="0.25">
      <c r="F90" s="406"/>
      <c r="G90" s="186" t="str">
        <f>IF(ISBLANK(REZ_Nacionalni_P_PH!H92),"",REZ_Nacionalni_P_PH!H92)</f>
        <v/>
      </c>
    </row>
    <row r="91" spans="6:7" x14ac:dyDescent="0.25">
      <c r="F91" s="406"/>
      <c r="G91" s="186" t="str">
        <f>IF(ISBLANK(REZ_Nacionalni_P_PH!H93),"",REZ_Nacionalni_P_PH!H93)</f>
        <v/>
      </c>
    </row>
    <row r="92" spans="6:7" x14ac:dyDescent="0.25">
      <c r="F92" s="406"/>
      <c r="G92" s="186" t="str">
        <f>IF(ISBLANK(REZ_Nacionalni_P_PH!H94),"",REZ_Nacionalni_P_PH!H94)</f>
        <v/>
      </c>
    </row>
    <row r="93" spans="6:7" x14ac:dyDescent="0.25">
      <c r="F93" s="406"/>
      <c r="G93" s="186" t="str">
        <f>IF(ISBLANK(REZ_Nacionalni_P_PH!H95),"",REZ_Nacionalni_P_PH!H95)</f>
        <v/>
      </c>
    </row>
    <row r="94" spans="6:7" x14ac:dyDescent="0.25">
      <c r="F94" s="406"/>
      <c r="G94" s="186" t="str">
        <f>IF(ISBLANK(REZ_Nacionalni_P_PH!H96),"",REZ_Nacionalni_P_PH!H96)</f>
        <v/>
      </c>
    </row>
    <row r="95" spans="6:7" x14ac:dyDescent="0.25">
      <c r="F95" s="406"/>
      <c r="G95" s="186" t="str">
        <f>IF(ISBLANK(REZ_Nacionalni_P_PH!H97),"",REZ_Nacionalni_P_PH!H97)</f>
        <v/>
      </c>
    </row>
    <row r="96" spans="6:7" x14ac:dyDescent="0.25">
      <c r="F96" s="406"/>
      <c r="G96" s="186" t="str">
        <f>IF(ISBLANK(REZ_Nacionalni_P_PH!H98),"",REZ_Nacionalni_P_PH!H98)</f>
        <v/>
      </c>
    </row>
    <row r="97" spans="6:7" x14ac:dyDescent="0.25">
      <c r="F97" s="406"/>
      <c r="G97" s="186" t="str">
        <f>IF(ISBLANK(REZ_Nacionalni_P_PH!H99),"",REZ_Nacionalni_P_PH!H99)</f>
        <v/>
      </c>
    </row>
    <row r="98" spans="6:7" x14ac:dyDescent="0.25">
      <c r="F98" s="406"/>
      <c r="G98" s="186" t="str">
        <f>IF(ISBLANK(REZ_Nacionalni_P_PH!H100),"",REZ_Nacionalni_P_PH!H100)</f>
        <v/>
      </c>
    </row>
    <row r="99" spans="6:7" x14ac:dyDescent="0.25">
      <c r="F99" s="406"/>
      <c r="G99" s="186" t="str">
        <f>IF(ISBLANK(REZ_Nacionalni_P_PH!H101),"",REZ_Nacionalni_P_PH!H101)</f>
        <v/>
      </c>
    </row>
    <row r="100" spans="6:7" x14ac:dyDescent="0.25">
      <c r="F100" s="406"/>
      <c r="G100" s="186" t="str">
        <f>IF(ISBLANK(REZ_Nacionalni_P_PH!H102),"",REZ_Nacionalni_P_PH!H102)</f>
        <v/>
      </c>
    </row>
    <row r="101" spans="6:7" x14ac:dyDescent="0.25">
      <c r="F101" s="406"/>
      <c r="G101" s="186" t="str">
        <f>IF(ISBLANK(REZ_Nacionalni_P_PH!H103),"",REZ_Nacionalni_P_PH!H103)</f>
        <v/>
      </c>
    </row>
    <row r="102" spans="6:7" x14ac:dyDescent="0.25">
      <c r="F102" s="406"/>
      <c r="G102" s="186" t="str">
        <f>IF(ISBLANK(REZ_Nacionalni_P_PH!H104),"",REZ_Nacionalni_P_PH!H104)</f>
        <v/>
      </c>
    </row>
    <row r="103" spans="6:7" x14ac:dyDescent="0.25">
      <c r="F103" s="406"/>
      <c r="G103" s="186" t="str">
        <f>IF(ISBLANK(REZ_Nacionalni_P_PH!H105),"",REZ_Nacionalni_P_PH!H105)</f>
        <v/>
      </c>
    </row>
    <row r="104" spans="6:7" x14ac:dyDescent="0.25">
      <c r="F104" s="406"/>
      <c r="G104" s="186" t="str">
        <f>IF(ISBLANK(REZ_Nacionalni_P_PH!H106),"",REZ_Nacionalni_P_PH!H106)</f>
        <v/>
      </c>
    </row>
    <row r="105" spans="6:7" x14ac:dyDescent="0.25">
      <c r="F105" s="406"/>
      <c r="G105" s="186" t="str">
        <f>IF(ISBLANK(REZ_Nacionalni_P_PH!H107),"",REZ_Nacionalni_P_PH!H107)</f>
        <v/>
      </c>
    </row>
    <row r="106" spans="6:7" x14ac:dyDescent="0.25">
      <c r="F106" s="406"/>
      <c r="G106" s="186" t="str">
        <f>IF(ISBLANK(REZ_Nacionalni_P_PH!H108),"",REZ_Nacionalni_P_PH!H108)</f>
        <v/>
      </c>
    </row>
    <row r="107" spans="6:7" x14ac:dyDescent="0.25">
      <c r="F107" s="406"/>
      <c r="G107" s="186" t="str">
        <f>IF(ISBLANK(REZ_Nacionalni_P_PH!H109),"",REZ_Nacionalni_P_PH!H109)</f>
        <v/>
      </c>
    </row>
    <row r="108" spans="6:7" x14ac:dyDescent="0.25">
      <c r="F108" s="406"/>
      <c r="G108" s="186" t="str">
        <f>IF(ISBLANK(REZ_Nacionalni_P_PH!H110),"",REZ_Nacionalni_P_PH!H110)</f>
        <v/>
      </c>
    </row>
    <row r="109" spans="6:7" x14ac:dyDescent="0.25">
      <c r="F109" s="406"/>
      <c r="G109" s="186" t="str">
        <f>IF(ISBLANK(REZ_Nacionalni_P_PH!H111),"",REZ_Nacionalni_P_PH!H111)</f>
        <v/>
      </c>
    </row>
    <row r="110" spans="6:7" x14ac:dyDescent="0.25">
      <c r="F110" s="406"/>
      <c r="G110" s="186" t="str">
        <f>IF(ISBLANK(REZ_Nacionalni_P_PH!H112),"",REZ_Nacionalni_P_PH!H112)</f>
        <v/>
      </c>
    </row>
    <row r="111" spans="6:7" x14ac:dyDescent="0.25">
      <c r="F111" s="406"/>
      <c r="G111" s="186" t="str">
        <f>IF(ISBLANK(REZ_Nacionalni_P_PH!H113),"",REZ_Nacionalni_P_PH!H113)</f>
        <v/>
      </c>
    </row>
    <row r="112" spans="6:7" x14ac:dyDescent="0.25">
      <c r="F112" s="406"/>
      <c r="G112" s="186" t="str">
        <f>IF(ISBLANK(REZ_Nacionalni_P_PH!H114),"",REZ_Nacionalni_P_PH!H114)</f>
        <v/>
      </c>
    </row>
    <row r="113" spans="6:7" x14ac:dyDescent="0.25">
      <c r="F113" s="406"/>
      <c r="G113" s="186" t="str">
        <f>IF(ISBLANK(REZ_Nacionalni_P_PH!H115),"",REZ_Nacionalni_P_PH!H115)</f>
        <v/>
      </c>
    </row>
    <row r="114" spans="6:7" x14ac:dyDescent="0.25">
      <c r="F114" s="406"/>
      <c r="G114" s="186" t="str">
        <f>IF(ISBLANK(REZ_Nacionalni_P_PH!H116),"",REZ_Nacionalni_P_PH!H116)</f>
        <v/>
      </c>
    </row>
    <row r="115" spans="6:7" x14ac:dyDescent="0.25">
      <c r="F115" s="406"/>
      <c r="G115" s="186" t="str">
        <f>IF(ISBLANK(REZ_Nacionalni_P_PH!H117),"",REZ_Nacionalni_P_PH!H117)</f>
        <v/>
      </c>
    </row>
    <row r="116" spans="6:7" x14ac:dyDescent="0.25">
      <c r="F116" s="406"/>
      <c r="G116" s="186" t="str">
        <f>IF(ISBLANK(REZ_Nacionalni_P_PH!H118),"",REZ_Nacionalni_P_PH!H118)</f>
        <v/>
      </c>
    </row>
    <row r="117" spans="6:7" x14ac:dyDescent="0.25">
      <c r="F117" s="406"/>
      <c r="G117" s="186" t="str">
        <f>IF(ISBLANK(REZ_Nacionalni_P_PH!H119),"",REZ_Nacionalni_P_PH!H119)</f>
        <v/>
      </c>
    </row>
    <row r="118" spans="6:7" x14ac:dyDescent="0.25">
      <c r="F118" s="406"/>
      <c r="G118" s="186" t="str">
        <f>IF(ISBLANK(REZ_Nacionalni_P_PH!H120),"",REZ_Nacionalni_P_PH!H120)</f>
        <v/>
      </c>
    </row>
    <row r="119" spans="6:7" x14ac:dyDescent="0.25">
      <c r="F119" s="406"/>
      <c r="G119" s="186" t="str">
        <f>IF(ISBLANK(REZ_Nacionalni_P_PH!H121),"",REZ_Nacionalni_P_PH!H121)</f>
        <v/>
      </c>
    </row>
    <row r="120" spans="6:7" x14ac:dyDescent="0.25">
      <c r="F120" s="406"/>
      <c r="G120" s="186" t="str">
        <f>IF(ISBLANK(REZ_Nacionalni_P_PH!H122),"",REZ_Nacionalni_P_PH!H122)</f>
        <v/>
      </c>
    </row>
    <row r="121" spans="6:7" x14ac:dyDescent="0.25">
      <c r="F121" s="406"/>
      <c r="G121" s="186" t="str">
        <f>IF(ISBLANK(REZ_Nacionalni_P_PH!H123),"",REZ_Nacionalni_P_PH!H123)</f>
        <v/>
      </c>
    </row>
    <row r="122" spans="6:7" x14ac:dyDescent="0.25">
      <c r="F122" s="406"/>
      <c r="G122" s="186" t="str">
        <f>IF(ISBLANK(REZ_Nacionalni_P_PH!H124),"",REZ_Nacionalni_P_PH!H124)</f>
        <v/>
      </c>
    </row>
    <row r="123" spans="6:7" x14ac:dyDescent="0.25">
      <c r="F123" s="406"/>
      <c r="G123" s="186" t="str">
        <f>IF(ISBLANK(REZ_Nacionalni_P_PH!H125),"",REZ_Nacionalni_P_PH!H125)</f>
        <v/>
      </c>
    </row>
    <row r="124" spans="6:7" x14ac:dyDescent="0.25">
      <c r="F124" s="406"/>
      <c r="G124" s="186" t="str">
        <f>IF(ISBLANK(REZ_Nacionalni_P_PH!H126),"",REZ_Nacionalni_P_PH!H126)</f>
        <v/>
      </c>
    </row>
    <row r="125" spans="6:7" x14ac:dyDescent="0.25">
      <c r="F125" s="406"/>
      <c r="G125" s="186" t="str">
        <f>IF(ISBLANK(REZ_Nacionalni_P_PH!H127),"",REZ_Nacionalni_P_PH!H127)</f>
        <v/>
      </c>
    </row>
    <row r="126" spans="6:7" x14ac:dyDescent="0.25">
      <c r="F126" s="406"/>
      <c r="G126" s="186" t="str">
        <f>IF(ISBLANK(REZ_Nacionalni_P_PH!H128),"",REZ_Nacionalni_P_PH!H128)</f>
        <v/>
      </c>
    </row>
    <row r="127" spans="6:7" x14ac:dyDescent="0.25">
      <c r="F127" s="406"/>
      <c r="G127" s="186" t="str">
        <f>IF(ISBLANK(REZ_Nacionalni_P_PH!H129),"",REZ_Nacionalni_P_PH!H129)</f>
        <v/>
      </c>
    </row>
    <row r="128" spans="6:7" x14ac:dyDescent="0.25">
      <c r="F128" s="406"/>
      <c r="G128" s="186" t="str">
        <f>IF(ISBLANK(REZ_Nacionalni_P_PH!H130),"",REZ_Nacionalni_P_PH!H130)</f>
        <v/>
      </c>
    </row>
    <row r="129" spans="6:7" x14ac:dyDescent="0.25">
      <c r="F129" s="406"/>
      <c r="G129" s="186" t="str">
        <f>IF(ISBLANK(REZ_Nacionalni_P_PH!H131),"",REZ_Nacionalni_P_PH!H131)</f>
        <v/>
      </c>
    </row>
    <row r="130" spans="6:7" x14ac:dyDescent="0.25">
      <c r="F130" s="406"/>
      <c r="G130" s="186" t="str">
        <f>IF(ISBLANK(REZ_Nacionalni_P_PH!H132),"",REZ_Nacionalni_P_PH!H132)</f>
        <v/>
      </c>
    </row>
    <row r="131" spans="6:7" x14ac:dyDescent="0.25">
      <c r="F131" s="406"/>
      <c r="G131" s="186" t="str">
        <f>IF(ISBLANK(REZ_Nacionalni_P_PH!H133),"",REZ_Nacionalni_P_PH!H133)</f>
        <v/>
      </c>
    </row>
    <row r="132" spans="6:7" x14ac:dyDescent="0.25">
      <c r="F132" s="406"/>
      <c r="G132" s="186" t="str">
        <f>IF(ISBLANK(REZ_Nacionalni_P_PH!H134),"",REZ_Nacionalni_P_PH!H134)</f>
        <v/>
      </c>
    </row>
    <row r="133" spans="6:7" x14ac:dyDescent="0.25">
      <c r="F133" s="406"/>
      <c r="G133" s="186" t="str">
        <f>IF(ISBLANK(REZ_Nacionalni_P_PH!H135),"",REZ_Nacionalni_P_PH!H135)</f>
        <v/>
      </c>
    </row>
    <row r="134" spans="6:7" x14ac:dyDescent="0.25">
      <c r="F134" s="406"/>
      <c r="G134" s="186" t="str">
        <f>IF(ISBLANK(REZ_Nacionalni_P_PH!H136),"",REZ_Nacionalni_P_PH!H136)</f>
        <v/>
      </c>
    </row>
    <row r="135" spans="6:7" x14ac:dyDescent="0.25">
      <c r="F135" s="406"/>
      <c r="G135" s="186" t="str">
        <f>IF(ISBLANK(REZ_Nacionalni_P_PH!H137),"",REZ_Nacionalni_P_PH!H137)</f>
        <v/>
      </c>
    </row>
    <row r="136" spans="6:7" x14ac:dyDescent="0.25">
      <c r="F136" s="406"/>
      <c r="G136" s="186" t="str">
        <f>IF(ISBLANK(REZ_Nacionalni_P_PH!H138),"",REZ_Nacionalni_P_PH!H138)</f>
        <v/>
      </c>
    </row>
    <row r="137" spans="6:7" x14ac:dyDescent="0.25">
      <c r="F137" s="406"/>
      <c r="G137" s="186" t="str">
        <f>IF(ISBLANK(REZ_Nacionalni_P_PH!H139),"",REZ_Nacionalni_P_PH!H139)</f>
        <v/>
      </c>
    </row>
    <row r="138" spans="6:7" x14ac:dyDescent="0.25">
      <c r="F138" s="406"/>
      <c r="G138" s="186" t="str">
        <f>IF(ISBLANK(REZ_Nacionalni_P_PH!H140),"",REZ_Nacionalni_P_PH!H140)</f>
        <v/>
      </c>
    </row>
    <row r="139" spans="6:7" x14ac:dyDescent="0.25">
      <c r="F139" s="406"/>
      <c r="G139" s="186" t="str">
        <f>IF(ISBLANK(REZ_Nacionalni_P_PH!H141),"",REZ_Nacionalni_P_PH!H141)</f>
        <v/>
      </c>
    </row>
    <row r="140" spans="6:7" x14ac:dyDescent="0.25">
      <c r="F140" s="406"/>
      <c r="G140" s="186" t="str">
        <f>IF(ISBLANK(REZ_Nacionalni_P_PH!H142),"",REZ_Nacionalni_P_PH!H142)</f>
        <v/>
      </c>
    </row>
    <row r="141" spans="6:7" x14ac:dyDescent="0.25">
      <c r="F141" s="406"/>
      <c r="G141" s="186" t="str">
        <f>IF(ISBLANK(REZ_Nacionalni_P_PH!H143),"",REZ_Nacionalni_P_PH!H143)</f>
        <v/>
      </c>
    </row>
    <row r="142" spans="6:7" x14ac:dyDescent="0.25">
      <c r="F142" s="406"/>
      <c r="G142" s="186" t="str">
        <f>IF(ISBLANK(REZ_Nacionalni_P_PH!H144),"",REZ_Nacionalni_P_PH!H144)</f>
        <v/>
      </c>
    </row>
    <row r="143" spans="6:7" x14ac:dyDescent="0.25">
      <c r="F143" s="406"/>
      <c r="G143" s="186" t="str">
        <f>IF(ISBLANK(REZ_Nacionalni_P_PH!H145),"",REZ_Nacionalni_P_PH!H145)</f>
        <v/>
      </c>
    </row>
    <row r="144" spans="6:7" x14ac:dyDescent="0.25">
      <c r="F144" s="406"/>
      <c r="G144" s="186" t="str">
        <f>IF(ISBLANK(REZ_Nacionalni_P_PH!H146),"",REZ_Nacionalni_P_PH!H146)</f>
        <v/>
      </c>
    </row>
    <row r="145" spans="6:7" x14ac:dyDescent="0.25">
      <c r="F145" s="406"/>
      <c r="G145" s="186" t="str">
        <f>IF(ISBLANK(REZ_Nacionalni_P_PH!H147),"",REZ_Nacionalni_P_PH!H147)</f>
        <v/>
      </c>
    </row>
    <row r="146" spans="6:7" x14ac:dyDescent="0.25">
      <c r="F146" s="406"/>
      <c r="G146" s="186" t="str">
        <f>IF(ISBLANK(REZ_Nacionalni_P_PH!H148),"",REZ_Nacionalni_P_PH!H148)</f>
        <v/>
      </c>
    </row>
    <row r="147" spans="6:7" x14ac:dyDescent="0.25">
      <c r="F147" s="406"/>
      <c r="G147" s="186" t="str">
        <f>IF(ISBLANK(REZ_Nacionalni_P_PH!H149),"",REZ_Nacionalni_P_PH!H149)</f>
        <v/>
      </c>
    </row>
    <row r="148" spans="6:7" x14ac:dyDescent="0.25">
      <c r="F148" s="406"/>
      <c r="G148" s="186" t="str">
        <f>IF(ISBLANK(REZ_Nacionalni_P_PH!H150),"",REZ_Nacionalni_P_PH!H150)</f>
        <v/>
      </c>
    </row>
    <row r="149" spans="6:7" x14ac:dyDescent="0.25">
      <c r="F149" s="406"/>
      <c r="G149" s="186" t="str">
        <f>IF(ISBLANK(REZ_Nacionalni_P_PH!H151),"",REZ_Nacionalni_P_PH!H151)</f>
        <v/>
      </c>
    </row>
    <row r="150" spans="6:7" x14ac:dyDescent="0.25">
      <c r="F150" s="406"/>
      <c r="G150" s="186" t="str">
        <f>IF(ISBLANK(REZ_Nacionalni_P_PH!H152),"",REZ_Nacionalni_P_PH!H152)</f>
        <v/>
      </c>
    </row>
    <row r="151" spans="6:7" x14ac:dyDescent="0.25">
      <c r="F151" s="406"/>
      <c r="G151" s="186" t="str">
        <f>IF(ISBLANK(REZ_Nacionalni_P_PH!H153),"",REZ_Nacionalni_P_PH!H153)</f>
        <v/>
      </c>
    </row>
    <row r="152" spans="6:7" x14ac:dyDescent="0.25">
      <c r="F152" s="406"/>
      <c r="G152" s="186" t="str">
        <f>IF(ISBLANK(REZ_Nacionalni_P_PH!H154),"",REZ_Nacionalni_P_PH!H154)</f>
        <v/>
      </c>
    </row>
    <row r="153" spans="6:7" x14ac:dyDescent="0.25">
      <c r="F153" s="406"/>
      <c r="G153" s="186" t="str">
        <f>IF(ISBLANK(REZ_Nacionalni_P_PH!H155),"",REZ_Nacionalni_P_PH!H155)</f>
        <v/>
      </c>
    </row>
    <row r="154" spans="6:7" x14ac:dyDescent="0.25">
      <c r="F154" s="406"/>
      <c r="G154" s="186" t="str">
        <f>IF(ISBLANK(REZ_Nacionalni_P_PH!H156),"",REZ_Nacionalni_P_PH!H156)</f>
        <v/>
      </c>
    </row>
    <row r="155" spans="6:7" x14ac:dyDescent="0.25">
      <c r="F155" s="406"/>
      <c r="G155" s="186" t="str">
        <f>IF(ISBLANK(REZ_Nacionalni_P_PH!H157),"",REZ_Nacionalni_P_PH!H157)</f>
        <v/>
      </c>
    </row>
    <row r="156" spans="6:7" x14ac:dyDescent="0.25">
      <c r="F156" s="406"/>
      <c r="G156" s="186" t="str">
        <f>IF(ISBLANK(REZ_Nacionalni_P_PH!H158),"",REZ_Nacionalni_P_PH!H158)</f>
        <v/>
      </c>
    </row>
    <row r="157" spans="6:7" x14ac:dyDescent="0.25">
      <c r="F157" s="406"/>
      <c r="G157" s="186" t="str">
        <f>IF(ISBLANK(REZ_Nacionalni_P_PH!H159),"",REZ_Nacionalni_P_PH!H159)</f>
        <v/>
      </c>
    </row>
    <row r="158" spans="6:7" x14ac:dyDescent="0.25">
      <c r="F158" s="406"/>
      <c r="G158" s="186" t="str">
        <f>IF(ISBLANK(REZ_Nacionalni_P_PH!H160),"",REZ_Nacionalni_P_PH!H160)</f>
        <v/>
      </c>
    </row>
    <row r="159" spans="6:7" x14ac:dyDescent="0.25">
      <c r="F159" s="406"/>
      <c r="G159" s="186" t="str">
        <f>IF(ISBLANK(REZ_Nacionalni_P_PH!H161),"",REZ_Nacionalni_P_PH!H161)</f>
        <v/>
      </c>
    </row>
    <row r="160" spans="6:7" x14ac:dyDescent="0.25">
      <c r="F160" s="406"/>
      <c r="G160" s="186" t="str">
        <f>IF(ISBLANK(REZ_Nacionalni_P_PH!H162),"",REZ_Nacionalni_P_PH!H162)</f>
        <v/>
      </c>
    </row>
    <row r="161" spans="6:7" x14ac:dyDescent="0.25">
      <c r="F161" s="406"/>
      <c r="G161" s="186" t="str">
        <f>IF(ISBLANK(REZ_Nacionalni_P_PH!H163),"",REZ_Nacionalni_P_PH!H163)</f>
        <v/>
      </c>
    </row>
    <row r="162" spans="6:7" x14ac:dyDescent="0.25">
      <c r="F162" s="406"/>
      <c r="G162" s="186" t="str">
        <f>IF(ISBLANK(REZ_Nacionalni_P_PH!H164),"",REZ_Nacionalni_P_PH!H164)</f>
        <v/>
      </c>
    </row>
    <row r="163" spans="6:7" x14ac:dyDescent="0.25">
      <c r="F163" s="406"/>
      <c r="G163" s="186" t="str">
        <f>IF(ISBLANK(REZ_Nacionalni_P_PH!H165),"",REZ_Nacionalni_P_PH!H165)</f>
        <v/>
      </c>
    </row>
    <row r="164" spans="6:7" x14ac:dyDescent="0.25">
      <c r="F164" s="406"/>
      <c r="G164" s="186" t="str">
        <f>IF(ISBLANK(REZ_Nacionalni_P_PH!H166),"",REZ_Nacionalni_P_PH!H166)</f>
        <v/>
      </c>
    </row>
    <row r="165" spans="6:7" x14ac:dyDescent="0.25">
      <c r="F165" s="406"/>
      <c r="G165" s="186" t="str">
        <f>IF(ISBLANK(REZ_Nacionalni_P_PH!H167),"",REZ_Nacionalni_P_PH!H167)</f>
        <v/>
      </c>
    </row>
    <row r="166" spans="6:7" x14ac:dyDescent="0.25">
      <c r="F166" s="406"/>
      <c r="G166" s="186" t="str">
        <f>IF(ISBLANK(REZ_Nacionalni_P_PH!H168),"",REZ_Nacionalni_P_PH!H168)</f>
        <v/>
      </c>
    </row>
    <row r="167" spans="6:7" x14ac:dyDescent="0.25">
      <c r="F167" s="406"/>
      <c r="G167" s="186" t="str">
        <f>IF(ISBLANK(REZ_Nacionalni_P_PH!H169),"",REZ_Nacionalni_P_PH!H169)</f>
        <v/>
      </c>
    </row>
    <row r="168" spans="6:7" x14ac:dyDescent="0.25">
      <c r="F168" s="406"/>
      <c r="G168" s="186" t="str">
        <f>IF(ISBLANK(REZ_Nacionalni_P_PH!H170),"",REZ_Nacionalni_P_PH!H170)</f>
        <v/>
      </c>
    </row>
    <row r="169" spans="6:7" x14ac:dyDescent="0.25">
      <c r="F169" s="406"/>
      <c r="G169" s="186" t="str">
        <f>IF(ISBLANK(REZ_Nacionalni_P_PH!H171),"",REZ_Nacionalni_P_PH!H171)</f>
        <v/>
      </c>
    </row>
    <row r="170" spans="6:7" x14ac:dyDescent="0.25">
      <c r="F170" s="406"/>
      <c r="G170" s="186" t="str">
        <f>IF(ISBLANK(REZ_Nacionalni_P_PH!H172),"",REZ_Nacionalni_P_PH!H172)</f>
        <v/>
      </c>
    </row>
    <row r="171" spans="6:7" x14ac:dyDescent="0.25">
      <c r="F171" s="406"/>
      <c r="G171" s="186" t="str">
        <f>IF(ISBLANK(REZ_Nacionalni_P_PH!H173),"",REZ_Nacionalni_P_PH!H173)</f>
        <v/>
      </c>
    </row>
    <row r="172" spans="6:7" x14ac:dyDescent="0.25">
      <c r="F172" s="406"/>
      <c r="G172" s="186" t="str">
        <f>IF(ISBLANK(REZ_Nacionalni_P_PH!H174),"",REZ_Nacionalni_P_PH!H174)</f>
        <v/>
      </c>
    </row>
    <row r="173" spans="6:7" x14ac:dyDescent="0.25">
      <c r="F173" s="406"/>
      <c r="G173" s="186" t="str">
        <f>IF(ISBLANK(REZ_Nacionalni_P_PH!H175),"",REZ_Nacionalni_P_PH!H175)</f>
        <v/>
      </c>
    </row>
    <row r="174" spans="6:7" x14ac:dyDescent="0.25">
      <c r="F174" s="406"/>
      <c r="G174" s="186" t="str">
        <f>IF(ISBLANK(REZ_Nacionalni_P_PH!H176),"",REZ_Nacionalni_P_PH!H176)</f>
        <v/>
      </c>
    </row>
    <row r="175" spans="6:7" x14ac:dyDescent="0.25">
      <c r="F175" s="406"/>
      <c r="G175" s="186" t="str">
        <f>IF(ISBLANK(REZ_Nacionalni_P_PH!H177),"",REZ_Nacionalni_P_PH!H177)</f>
        <v/>
      </c>
    </row>
    <row r="176" spans="6:7" x14ac:dyDescent="0.25">
      <c r="F176" s="406"/>
      <c r="G176" s="186" t="str">
        <f>IF(ISBLANK(REZ_Nacionalni_P_PH!H178),"",REZ_Nacionalni_P_PH!H178)</f>
        <v/>
      </c>
    </row>
    <row r="177" spans="6:7" x14ac:dyDescent="0.25">
      <c r="F177" s="406"/>
      <c r="G177" s="186" t="str">
        <f>IF(ISBLANK(REZ_Nacionalni_P_PH!H179),"",REZ_Nacionalni_P_PH!H179)</f>
        <v/>
      </c>
    </row>
    <row r="178" spans="6:7" x14ac:dyDescent="0.25">
      <c r="F178" s="406"/>
      <c r="G178" s="186" t="str">
        <f>IF(ISBLANK(REZ_Nacionalni_P_PH!H180),"",REZ_Nacionalni_P_PH!H180)</f>
        <v/>
      </c>
    </row>
    <row r="179" spans="6:7" x14ac:dyDescent="0.25">
      <c r="F179" s="406"/>
      <c r="G179" s="186" t="str">
        <f>IF(ISBLANK(REZ_Nacionalni_P_PH!H181),"",REZ_Nacionalni_P_PH!H181)</f>
        <v/>
      </c>
    </row>
    <row r="180" spans="6:7" x14ac:dyDescent="0.25">
      <c r="F180" s="406"/>
      <c r="G180" s="186" t="str">
        <f>IF(ISBLANK(REZ_Nacionalni_P_PH!H182),"",REZ_Nacionalni_P_PH!H182)</f>
        <v/>
      </c>
    </row>
    <row r="181" spans="6:7" x14ac:dyDescent="0.25">
      <c r="F181" s="406"/>
      <c r="G181" s="186" t="str">
        <f>IF(ISBLANK(REZ_Nacionalni_P_PH!H183),"",REZ_Nacionalni_P_PH!H183)</f>
        <v/>
      </c>
    </row>
    <row r="182" spans="6:7" x14ac:dyDescent="0.25">
      <c r="F182" s="406"/>
      <c r="G182" s="186" t="str">
        <f>IF(ISBLANK(REZ_Nacionalni_P_PH!H184),"",REZ_Nacionalni_P_PH!H184)</f>
        <v/>
      </c>
    </row>
    <row r="183" spans="6:7" x14ac:dyDescent="0.25">
      <c r="F183" s="406"/>
      <c r="G183" s="186" t="str">
        <f>IF(ISBLANK(REZ_Nacionalni_P_PH!H185),"",REZ_Nacionalni_P_PH!H185)</f>
        <v/>
      </c>
    </row>
    <row r="184" spans="6:7" x14ac:dyDescent="0.25">
      <c r="F184" s="406"/>
      <c r="G184" s="186" t="str">
        <f>IF(ISBLANK(REZ_Nacionalni_P_PH!H186),"",REZ_Nacionalni_P_PH!H186)</f>
        <v/>
      </c>
    </row>
    <row r="185" spans="6:7" x14ac:dyDescent="0.25">
      <c r="F185" s="406"/>
      <c r="G185" s="186" t="str">
        <f>IF(ISBLANK(REZ_Nacionalni_P_PH!H187),"",REZ_Nacionalni_P_PH!H187)</f>
        <v/>
      </c>
    </row>
    <row r="186" spans="6:7" x14ac:dyDescent="0.25">
      <c r="F186" s="406"/>
      <c r="G186" s="186" t="str">
        <f>IF(ISBLANK(REZ_Nacionalni_P_PH!H188),"",REZ_Nacionalni_P_PH!H188)</f>
        <v/>
      </c>
    </row>
    <row r="187" spans="6:7" x14ac:dyDescent="0.25">
      <c r="F187" s="406"/>
      <c r="G187" s="186" t="str">
        <f>IF(ISBLANK(REZ_Nacionalni_P_PH!H189),"",REZ_Nacionalni_P_PH!H189)</f>
        <v/>
      </c>
    </row>
    <row r="188" spans="6:7" x14ac:dyDescent="0.25">
      <c r="F188" s="406"/>
      <c r="G188" s="186" t="str">
        <f>IF(ISBLANK(REZ_Nacionalni_P_PH!H190),"",REZ_Nacionalni_P_PH!H190)</f>
        <v/>
      </c>
    </row>
    <row r="189" spans="6:7" x14ac:dyDescent="0.25">
      <c r="F189" s="406"/>
      <c r="G189" s="186" t="str">
        <f>IF(ISBLANK(REZ_Nacionalni_P_PH!H191),"",REZ_Nacionalni_P_PH!H191)</f>
        <v/>
      </c>
    </row>
    <row r="190" spans="6:7" x14ac:dyDescent="0.25">
      <c r="F190" s="406"/>
      <c r="G190" s="186" t="str">
        <f>IF(ISBLANK(REZ_Nacionalni_P_PH!H192),"",REZ_Nacionalni_P_PH!H192)</f>
        <v/>
      </c>
    </row>
    <row r="191" spans="6:7" x14ac:dyDescent="0.25">
      <c r="F191" s="406"/>
      <c r="G191" s="186" t="str">
        <f>IF(ISBLANK(REZ_Nacionalni_P_PH!H193),"",REZ_Nacionalni_P_PH!H193)</f>
        <v/>
      </c>
    </row>
    <row r="192" spans="6:7" x14ac:dyDescent="0.25">
      <c r="F192" s="406"/>
      <c r="G192" s="186" t="str">
        <f>IF(ISBLANK(REZ_Nacionalni_P_PH!H194),"",REZ_Nacionalni_P_PH!H194)</f>
        <v/>
      </c>
    </row>
    <row r="193" spans="6:7" x14ac:dyDescent="0.25">
      <c r="F193" s="406"/>
      <c r="G193" s="186" t="str">
        <f>IF(ISBLANK(REZ_Nacionalni_P_PH!H195),"",REZ_Nacionalni_P_PH!H195)</f>
        <v/>
      </c>
    </row>
    <row r="194" spans="6:7" x14ac:dyDescent="0.25">
      <c r="F194" s="406"/>
      <c r="G194" s="186" t="str">
        <f>IF(ISBLANK(REZ_Nacionalni_P_PH!H196),"",REZ_Nacionalni_P_PH!H196)</f>
        <v/>
      </c>
    </row>
    <row r="195" spans="6:7" x14ac:dyDescent="0.25">
      <c r="F195" s="406"/>
      <c r="G195" s="186" t="str">
        <f>IF(ISBLANK(REZ_Nacionalni_P_PH!H197),"",REZ_Nacionalni_P_PH!H197)</f>
        <v/>
      </c>
    </row>
    <row r="196" spans="6:7" x14ac:dyDescent="0.25">
      <c r="F196" s="406"/>
      <c r="G196" s="186" t="str">
        <f>IF(ISBLANK(REZ_Nacionalni_P_PH!H198),"",REZ_Nacionalni_P_PH!H198)</f>
        <v/>
      </c>
    </row>
    <row r="197" spans="6:7" x14ac:dyDescent="0.25">
      <c r="F197" s="406"/>
      <c r="G197" s="186" t="str">
        <f>IF(ISBLANK(REZ_Nacionalni_P_PH!H199),"",REZ_Nacionalni_P_PH!H199)</f>
        <v/>
      </c>
    </row>
    <row r="198" spans="6:7" x14ac:dyDescent="0.25">
      <c r="F198" s="406"/>
      <c r="G198" s="186" t="str">
        <f>IF(ISBLANK(REZ_Nacionalni_P_PH!H200),"",REZ_Nacionalni_P_PH!H200)</f>
        <v/>
      </c>
    </row>
    <row r="199" spans="6:7" x14ac:dyDescent="0.25">
      <c r="F199" s="406"/>
      <c r="G199" s="186" t="str">
        <f>IF(ISBLANK(REZ_Nacionalni_P_PH!H201),"",REZ_Nacionalni_P_PH!H201)</f>
        <v/>
      </c>
    </row>
    <row r="200" spans="6:7" x14ac:dyDescent="0.25">
      <c r="F200" s="406"/>
      <c r="G200" s="186" t="str">
        <f>IF(ISBLANK(REZ_Nacionalni_P_PH!H202),"",REZ_Nacionalni_P_PH!H202)</f>
        <v/>
      </c>
    </row>
    <row r="201" spans="6:7" ht="15.75" thickBot="1" x14ac:dyDescent="0.3">
      <c r="F201" s="407"/>
      <c r="G201" s="186" t="str">
        <f>IF(ISBLANK(REZ_Nacionalni_P_PH!H203),"",REZ_Nacionalni_P_PH!H203)</f>
        <v/>
      </c>
    </row>
    <row r="202" spans="6:7" x14ac:dyDescent="0.25">
      <c r="F202" s="405" t="s">
        <v>598</v>
      </c>
      <c r="G202" s="190" t="str">
        <f>IF(ISBLANK(REZ_Nacionalni_E_PH!H4),"",REZ_Nacionalni_E_PH!H4)</f>
        <v/>
      </c>
    </row>
    <row r="203" spans="6:7" x14ac:dyDescent="0.25">
      <c r="F203" s="406"/>
      <c r="G203" s="186" t="str">
        <f>IF(ISBLANK(REZ_Nacionalni_E_PH!H5),"",REZ_Nacionalni_E_PH!H5)</f>
        <v/>
      </c>
    </row>
    <row r="204" spans="6:7" x14ac:dyDescent="0.25">
      <c r="F204" s="406"/>
      <c r="G204" s="186" t="str">
        <f>IF(ISBLANK(REZ_Nacionalni_E_PH!H6),"",REZ_Nacionalni_E_PH!H6)</f>
        <v/>
      </c>
    </row>
    <row r="205" spans="6:7" x14ac:dyDescent="0.25">
      <c r="F205" s="406"/>
      <c r="G205" s="186" t="str">
        <f>IF(ISBLANK(REZ_Nacionalni_E_PH!H7),"",REZ_Nacionalni_E_PH!H7)</f>
        <v/>
      </c>
    </row>
    <row r="206" spans="6:7" x14ac:dyDescent="0.25">
      <c r="F206" s="406"/>
      <c r="G206" s="186" t="str">
        <f>IF(ISBLANK(REZ_Nacionalni_E_PH!H8),"",REZ_Nacionalni_E_PH!H8)</f>
        <v/>
      </c>
    </row>
    <row r="207" spans="6:7" x14ac:dyDescent="0.25">
      <c r="F207" s="406"/>
      <c r="G207" s="186" t="str">
        <f>IF(ISBLANK(REZ_Nacionalni_E_PH!H9),"",REZ_Nacionalni_E_PH!H9)</f>
        <v/>
      </c>
    </row>
    <row r="208" spans="6:7" x14ac:dyDescent="0.25">
      <c r="F208" s="406"/>
      <c r="G208" s="186" t="str">
        <f>IF(ISBLANK(REZ_Nacionalni_E_PH!H10),"",REZ_Nacionalni_E_PH!H10)</f>
        <v/>
      </c>
    </row>
    <row r="209" spans="6:7" x14ac:dyDescent="0.25">
      <c r="F209" s="406"/>
      <c r="G209" s="186" t="str">
        <f>IF(ISBLANK(REZ_Nacionalni_E_PH!H11),"",REZ_Nacionalni_E_PH!H11)</f>
        <v/>
      </c>
    </row>
    <row r="210" spans="6:7" x14ac:dyDescent="0.25">
      <c r="F210" s="406"/>
      <c r="G210" s="186" t="str">
        <f>IF(ISBLANK(REZ_Nacionalni_E_PH!H12),"",REZ_Nacionalni_E_PH!H12)</f>
        <v/>
      </c>
    </row>
    <row r="211" spans="6:7" x14ac:dyDescent="0.25">
      <c r="F211" s="406"/>
      <c r="G211" s="186" t="str">
        <f>IF(ISBLANK(REZ_Nacionalni_E_PH!H13),"",REZ_Nacionalni_E_PH!H13)</f>
        <v/>
      </c>
    </row>
    <row r="212" spans="6:7" x14ac:dyDescent="0.25">
      <c r="F212" s="406"/>
      <c r="G212" s="186" t="str">
        <f>IF(ISBLANK(REZ_Nacionalni_E_PH!H14),"",REZ_Nacionalni_E_PH!H14)</f>
        <v/>
      </c>
    </row>
    <row r="213" spans="6:7" x14ac:dyDescent="0.25">
      <c r="F213" s="406"/>
      <c r="G213" s="186" t="str">
        <f>IF(ISBLANK(REZ_Nacionalni_E_PH!H15),"",REZ_Nacionalni_E_PH!H15)</f>
        <v/>
      </c>
    </row>
    <row r="214" spans="6:7" x14ac:dyDescent="0.25">
      <c r="F214" s="406"/>
      <c r="G214" s="186" t="str">
        <f>IF(ISBLANK(REZ_Nacionalni_E_PH!H16),"",REZ_Nacionalni_E_PH!H16)</f>
        <v/>
      </c>
    </row>
    <row r="215" spans="6:7" x14ac:dyDescent="0.25">
      <c r="F215" s="406"/>
      <c r="G215" s="186" t="str">
        <f>IF(ISBLANK(REZ_Nacionalni_E_PH!H17),"",REZ_Nacionalni_E_PH!H17)</f>
        <v/>
      </c>
    </row>
    <row r="216" spans="6:7" x14ac:dyDescent="0.25">
      <c r="F216" s="406"/>
      <c r="G216" s="186" t="str">
        <f>IF(ISBLANK(REZ_Nacionalni_E_PH!H18),"",REZ_Nacionalni_E_PH!H18)</f>
        <v/>
      </c>
    </row>
    <row r="217" spans="6:7" x14ac:dyDescent="0.25">
      <c r="F217" s="406"/>
      <c r="G217" s="186" t="str">
        <f>IF(ISBLANK(REZ_Nacionalni_E_PH!H19),"",REZ_Nacionalni_E_PH!H19)</f>
        <v/>
      </c>
    </row>
    <row r="218" spans="6:7" x14ac:dyDescent="0.25">
      <c r="F218" s="406"/>
      <c r="G218" s="186" t="str">
        <f>IF(ISBLANK(REZ_Nacionalni_E_PH!H20),"",REZ_Nacionalni_E_PH!H20)</f>
        <v/>
      </c>
    </row>
    <row r="219" spans="6:7" x14ac:dyDescent="0.25">
      <c r="F219" s="406"/>
      <c r="G219" s="186" t="str">
        <f>IF(ISBLANK(REZ_Nacionalni_E_PH!H21),"",REZ_Nacionalni_E_PH!H21)</f>
        <v/>
      </c>
    </row>
    <row r="220" spans="6:7" x14ac:dyDescent="0.25">
      <c r="F220" s="406"/>
      <c r="G220" s="186" t="str">
        <f>IF(ISBLANK(REZ_Nacionalni_E_PH!H22),"",REZ_Nacionalni_E_PH!H22)</f>
        <v/>
      </c>
    </row>
    <row r="221" spans="6:7" x14ac:dyDescent="0.25">
      <c r="F221" s="406"/>
      <c r="G221" s="186" t="str">
        <f>IF(ISBLANK(REZ_Nacionalni_E_PH!H23),"",REZ_Nacionalni_E_PH!H23)</f>
        <v/>
      </c>
    </row>
    <row r="222" spans="6:7" x14ac:dyDescent="0.25">
      <c r="F222" s="406"/>
      <c r="G222" s="186" t="str">
        <f>IF(ISBLANK(REZ_Nacionalni_E_PH!H24),"",REZ_Nacionalni_E_PH!H24)</f>
        <v/>
      </c>
    </row>
    <row r="223" spans="6:7" x14ac:dyDescent="0.25">
      <c r="F223" s="406"/>
      <c r="G223" s="186" t="str">
        <f>IF(ISBLANK(REZ_Nacionalni_E_PH!H25),"",REZ_Nacionalni_E_PH!H25)</f>
        <v/>
      </c>
    </row>
    <row r="224" spans="6:7" x14ac:dyDescent="0.25">
      <c r="F224" s="406"/>
      <c r="G224" s="186" t="str">
        <f>IF(ISBLANK(REZ_Nacionalni_E_PH!H26),"",REZ_Nacionalni_E_PH!H26)</f>
        <v/>
      </c>
    </row>
    <row r="225" spans="6:7" x14ac:dyDescent="0.25">
      <c r="F225" s="406"/>
      <c r="G225" s="186" t="str">
        <f>IF(ISBLANK(REZ_Nacionalni_E_PH!H27),"",REZ_Nacionalni_E_PH!H27)</f>
        <v/>
      </c>
    </row>
    <row r="226" spans="6:7" x14ac:dyDescent="0.25">
      <c r="F226" s="406"/>
      <c r="G226" s="186" t="str">
        <f>IF(ISBLANK(REZ_Nacionalni_E_PH!H28),"",REZ_Nacionalni_E_PH!H28)</f>
        <v/>
      </c>
    </row>
    <row r="227" spans="6:7" x14ac:dyDescent="0.25">
      <c r="F227" s="406"/>
      <c r="G227" s="186" t="str">
        <f>IF(ISBLANK(REZ_Nacionalni_E_PH!H29),"",REZ_Nacionalni_E_PH!H29)</f>
        <v/>
      </c>
    </row>
    <row r="228" spans="6:7" x14ac:dyDescent="0.25">
      <c r="F228" s="406"/>
      <c r="G228" s="186" t="str">
        <f>IF(ISBLANK(REZ_Nacionalni_E_PH!H30),"",REZ_Nacionalni_E_PH!H30)</f>
        <v/>
      </c>
    </row>
    <row r="229" spans="6:7" x14ac:dyDescent="0.25">
      <c r="F229" s="406"/>
      <c r="G229" s="186" t="str">
        <f>IF(ISBLANK(REZ_Nacionalni_E_PH!H31),"",REZ_Nacionalni_E_PH!H31)</f>
        <v/>
      </c>
    </row>
    <row r="230" spans="6:7" x14ac:dyDescent="0.25">
      <c r="F230" s="406"/>
      <c r="G230" s="186" t="str">
        <f>IF(ISBLANK(REZ_Nacionalni_E_PH!H32),"",REZ_Nacionalni_E_PH!H32)</f>
        <v/>
      </c>
    </row>
    <row r="231" spans="6:7" x14ac:dyDescent="0.25">
      <c r="F231" s="406"/>
      <c r="G231" s="186" t="str">
        <f>IF(ISBLANK(REZ_Nacionalni_E_PH!H33),"",REZ_Nacionalni_E_PH!H33)</f>
        <v/>
      </c>
    </row>
    <row r="232" spans="6:7" x14ac:dyDescent="0.25">
      <c r="F232" s="406"/>
      <c r="G232" s="186" t="str">
        <f>IF(ISBLANK(REZ_Nacionalni_E_PH!H304),"",REZ_Nacionalni_E_PH!H304)</f>
        <v/>
      </c>
    </row>
    <row r="233" spans="6:7" x14ac:dyDescent="0.25">
      <c r="F233" s="406"/>
      <c r="G233" s="186" t="str">
        <f>IF(ISBLANK(REZ_Nacionalni_E_PH!H305),"",REZ_Nacionalni_E_PH!H305)</f>
        <v/>
      </c>
    </row>
    <row r="234" spans="6:7" x14ac:dyDescent="0.25">
      <c r="F234" s="406"/>
      <c r="G234" s="186" t="str">
        <f>IF(ISBLANK(REZ_Nacionalni_E_PH!H306),"",REZ_Nacionalni_E_PH!H306)</f>
        <v/>
      </c>
    </row>
    <row r="235" spans="6:7" x14ac:dyDescent="0.25">
      <c r="F235" s="406"/>
      <c r="G235" s="186" t="str">
        <f>IF(ISBLANK(REZ_Nacionalni_E_PH!H307),"",REZ_Nacionalni_E_PH!H307)</f>
        <v/>
      </c>
    </row>
    <row r="236" spans="6:7" x14ac:dyDescent="0.25">
      <c r="F236" s="406"/>
      <c r="G236" s="186" t="str">
        <f>IF(ISBLANK(REZ_Nacionalni_E_PH!H308),"",REZ_Nacionalni_E_PH!H308)</f>
        <v/>
      </c>
    </row>
    <row r="237" spans="6:7" x14ac:dyDescent="0.25">
      <c r="F237" s="406"/>
      <c r="G237" s="186" t="str">
        <f>IF(ISBLANK(REZ_Nacionalni_E_PH!H309),"",REZ_Nacionalni_E_PH!H309)</f>
        <v/>
      </c>
    </row>
    <row r="238" spans="6:7" x14ac:dyDescent="0.25">
      <c r="F238" s="406"/>
      <c r="G238" s="186" t="str">
        <f>IF(ISBLANK(REZ_Nacionalni_E_PH!H310),"",REZ_Nacionalni_E_PH!H310)</f>
        <v/>
      </c>
    </row>
    <row r="239" spans="6:7" x14ac:dyDescent="0.25">
      <c r="F239" s="406"/>
      <c r="G239" s="186" t="str">
        <f>IF(ISBLANK(REZ_Nacionalni_E_PH!H311),"",REZ_Nacionalni_E_PH!H311)</f>
        <v/>
      </c>
    </row>
    <row r="240" spans="6:7" x14ac:dyDescent="0.25">
      <c r="F240" s="406"/>
      <c r="G240" s="186" t="str">
        <f>IF(ISBLANK(REZ_Nacionalni_E_PH!H312),"",REZ_Nacionalni_E_PH!H312)</f>
        <v/>
      </c>
    </row>
    <row r="241" spans="6:7" x14ac:dyDescent="0.25">
      <c r="F241" s="406"/>
      <c r="G241" s="186" t="str">
        <f>IF(ISBLANK(REZ_Nacionalni_E_PH!H313),"",REZ_Nacionalni_E_PH!H313)</f>
        <v/>
      </c>
    </row>
    <row r="242" spans="6:7" x14ac:dyDescent="0.25">
      <c r="F242" s="406"/>
      <c r="G242" s="186" t="str">
        <f>IF(ISBLANK(REZ_Nacionalni_E_PH!H314),"",REZ_Nacionalni_E_PH!H314)</f>
        <v/>
      </c>
    </row>
    <row r="243" spans="6:7" x14ac:dyDescent="0.25">
      <c r="F243" s="406"/>
      <c r="G243" s="186" t="str">
        <f>IF(ISBLANK(REZ_Nacionalni_E_PH!H315),"",REZ_Nacionalni_E_PH!H315)</f>
        <v/>
      </c>
    </row>
    <row r="244" spans="6:7" x14ac:dyDescent="0.25">
      <c r="F244" s="406"/>
      <c r="G244" s="186" t="str">
        <f>IF(ISBLANK(REZ_Nacionalni_E_PH!H316),"",REZ_Nacionalni_E_PH!H316)</f>
        <v/>
      </c>
    </row>
    <row r="245" spans="6:7" x14ac:dyDescent="0.25">
      <c r="F245" s="406"/>
      <c r="G245" s="186" t="str">
        <f>IF(ISBLANK(REZ_Nacionalni_E_PH!H317),"",REZ_Nacionalni_E_PH!H317)</f>
        <v/>
      </c>
    </row>
    <row r="246" spans="6:7" x14ac:dyDescent="0.25">
      <c r="F246" s="406"/>
      <c r="G246" s="186" t="str">
        <f>IF(ISBLANK(REZ_Nacionalni_E_PH!H318),"",REZ_Nacionalni_E_PH!H318)</f>
        <v/>
      </c>
    </row>
    <row r="247" spans="6:7" x14ac:dyDescent="0.25">
      <c r="F247" s="406"/>
      <c r="G247" s="186" t="str">
        <f>IF(ISBLANK(REZ_Nacionalni_E_PH!H319),"",REZ_Nacionalni_E_PH!H319)</f>
        <v/>
      </c>
    </row>
    <row r="248" spans="6:7" x14ac:dyDescent="0.25">
      <c r="F248" s="406"/>
      <c r="G248" s="186" t="str">
        <f>IF(ISBLANK(REZ_Nacionalni_E_PH!H320),"",REZ_Nacionalni_E_PH!H320)</f>
        <v/>
      </c>
    </row>
    <row r="249" spans="6:7" x14ac:dyDescent="0.25">
      <c r="F249" s="406"/>
      <c r="G249" s="186" t="str">
        <f>IF(ISBLANK(REZ_Nacionalni_E_PH!H321),"",REZ_Nacionalni_E_PH!H321)</f>
        <v/>
      </c>
    </row>
    <row r="250" spans="6:7" x14ac:dyDescent="0.25">
      <c r="F250" s="406"/>
      <c r="G250" s="186" t="str">
        <f>IF(ISBLANK(REZ_Nacionalni_E_PH!H322),"",REZ_Nacionalni_E_PH!H322)</f>
        <v/>
      </c>
    </row>
    <row r="251" spans="6:7" x14ac:dyDescent="0.25">
      <c r="F251" s="406"/>
      <c r="G251" s="186" t="str">
        <f>IF(ISBLANK(REZ_Nacionalni_E_PH!H323),"",REZ_Nacionalni_E_PH!H323)</f>
        <v/>
      </c>
    </row>
    <row r="252" spans="6:7" x14ac:dyDescent="0.25">
      <c r="F252" s="406"/>
      <c r="G252" s="186" t="str">
        <f>IF(ISBLANK(REZ_Nacionalni_E_PH!H324),"",REZ_Nacionalni_E_PH!H324)</f>
        <v/>
      </c>
    </row>
    <row r="253" spans="6:7" x14ac:dyDescent="0.25">
      <c r="F253" s="406"/>
      <c r="G253" s="186" t="str">
        <f>IF(ISBLANK(REZ_Nacionalni_E_PH!H325),"",REZ_Nacionalni_E_PH!H325)</f>
        <v/>
      </c>
    </row>
    <row r="254" spans="6:7" x14ac:dyDescent="0.25">
      <c r="F254" s="406"/>
      <c r="G254" s="186" t="str">
        <f>IF(ISBLANK(REZ_Nacionalni_E_PH!H326),"",REZ_Nacionalni_E_PH!H326)</f>
        <v/>
      </c>
    </row>
    <row r="255" spans="6:7" x14ac:dyDescent="0.25">
      <c r="F255" s="406"/>
      <c r="G255" s="186" t="str">
        <f>IF(ISBLANK(REZ_Nacionalni_E_PH!H327),"",REZ_Nacionalni_E_PH!H327)</f>
        <v/>
      </c>
    </row>
    <row r="256" spans="6:7" x14ac:dyDescent="0.25">
      <c r="F256" s="406"/>
      <c r="G256" s="186" t="str">
        <f>IF(ISBLANK(REZ_Nacionalni_E_PH!H328),"",REZ_Nacionalni_E_PH!H328)</f>
        <v/>
      </c>
    </row>
    <row r="257" spans="6:7" x14ac:dyDescent="0.25">
      <c r="F257" s="406"/>
      <c r="G257" s="186" t="str">
        <f>IF(ISBLANK(REZ_Nacionalni_E_PH!H329),"",REZ_Nacionalni_E_PH!H329)</f>
        <v/>
      </c>
    </row>
    <row r="258" spans="6:7" x14ac:dyDescent="0.25">
      <c r="F258" s="406"/>
      <c r="G258" s="186" t="str">
        <f>IF(ISBLANK(REZ_Nacionalni_E_PH!H330),"",REZ_Nacionalni_E_PH!H330)</f>
        <v/>
      </c>
    </row>
    <row r="259" spans="6:7" x14ac:dyDescent="0.25">
      <c r="F259" s="406"/>
      <c r="G259" s="186" t="str">
        <f>IF(ISBLANK(REZ_Nacionalni_E_PH!H331),"",REZ_Nacionalni_E_PH!H331)</f>
        <v/>
      </c>
    </row>
    <row r="260" spans="6:7" x14ac:dyDescent="0.25">
      <c r="F260" s="406"/>
      <c r="G260" s="186" t="str">
        <f>IF(ISBLANK(REZ_Nacionalni_E_PH!H332),"",REZ_Nacionalni_E_PH!H332)</f>
        <v/>
      </c>
    </row>
    <row r="261" spans="6:7" x14ac:dyDescent="0.25">
      <c r="F261" s="406"/>
      <c r="G261" s="186" t="str">
        <f>IF(ISBLANK(REZ_Nacionalni_E_PH!H333),"",REZ_Nacionalni_E_PH!H333)</f>
        <v/>
      </c>
    </row>
    <row r="262" spans="6:7" x14ac:dyDescent="0.25">
      <c r="F262" s="406"/>
      <c r="G262" s="186" t="str">
        <f>IF(ISBLANK(REZ_Nacionalni_E_PH!H364),"",REZ_Nacionalni_E_PH!H364)</f>
        <v/>
      </c>
    </row>
    <row r="263" spans="6:7" x14ac:dyDescent="0.25">
      <c r="F263" s="406"/>
      <c r="G263" s="186" t="str">
        <f>IF(ISBLANK(REZ_Nacionalni_E_PH!H365),"",REZ_Nacionalni_E_PH!H365)</f>
        <v/>
      </c>
    </row>
    <row r="264" spans="6:7" x14ac:dyDescent="0.25">
      <c r="F264" s="406"/>
      <c r="G264" s="186" t="str">
        <f>IF(ISBLANK(REZ_Nacionalni_E_PH!H366),"",REZ_Nacionalni_E_PH!H366)</f>
        <v/>
      </c>
    </row>
    <row r="265" spans="6:7" x14ac:dyDescent="0.25">
      <c r="F265" s="406"/>
      <c r="G265" s="186" t="str">
        <f>IF(ISBLANK(REZ_Nacionalni_E_PH!H367),"",REZ_Nacionalni_E_PH!H367)</f>
        <v/>
      </c>
    </row>
    <row r="266" spans="6:7" x14ac:dyDescent="0.25">
      <c r="F266" s="406"/>
      <c r="G266" s="186" t="str">
        <f>IF(ISBLANK(REZ_Nacionalni_E_PH!H368),"",REZ_Nacionalni_E_PH!H368)</f>
        <v/>
      </c>
    </row>
    <row r="267" spans="6:7" x14ac:dyDescent="0.25">
      <c r="F267" s="406"/>
      <c r="G267" s="186" t="str">
        <f>IF(ISBLANK(REZ_Nacionalni_E_PH!H369),"",REZ_Nacionalni_E_PH!H369)</f>
        <v/>
      </c>
    </row>
    <row r="268" spans="6:7" x14ac:dyDescent="0.25">
      <c r="F268" s="406"/>
      <c r="G268" s="186" t="str">
        <f>IF(ISBLANK(REZ_Nacionalni_E_PH!H370),"",REZ_Nacionalni_E_PH!H370)</f>
        <v/>
      </c>
    </row>
    <row r="269" spans="6:7" x14ac:dyDescent="0.25">
      <c r="F269" s="406"/>
      <c r="G269" s="186" t="str">
        <f>IF(ISBLANK(REZ_Nacionalni_E_PH!H371),"",REZ_Nacionalni_E_PH!H371)</f>
        <v/>
      </c>
    </row>
    <row r="270" spans="6:7" x14ac:dyDescent="0.25">
      <c r="F270" s="406"/>
      <c r="G270" s="186" t="str">
        <f>IF(ISBLANK(REZ_Nacionalni_E_PH!H372),"",REZ_Nacionalni_E_PH!H372)</f>
        <v/>
      </c>
    </row>
    <row r="271" spans="6:7" x14ac:dyDescent="0.25">
      <c r="F271" s="406"/>
      <c r="G271" s="186" t="str">
        <f>IF(ISBLANK(REZ_Nacionalni_E_PH!H373),"",REZ_Nacionalni_E_PH!H373)</f>
        <v/>
      </c>
    </row>
    <row r="272" spans="6:7" x14ac:dyDescent="0.25">
      <c r="F272" s="406"/>
      <c r="G272" s="186" t="str">
        <f>IF(ISBLANK(REZ_Nacionalni_E_PH!H374),"",REZ_Nacionalni_E_PH!H374)</f>
        <v/>
      </c>
    </row>
    <row r="273" spans="6:7" x14ac:dyDescent="0.25">
      <c r="F273" s="406"/>
      <c r="G273" s="186" t="str">
        <f>IF(ISBLANK(REZ_Nacionalni_E_PH!H375),"",REZ_Nacionalni_E_PH!H375)</f>
        <v/>
      </c>
    </row>
    <row r="274" spans="6:7" x14ac:dyDescent="0.25">
      <c r="F274" s="406"/>
      <c r="G274" s="186" t="str">
        <f>IF(ISBLANK(REZ_Nacionalni_E_PH!H376),"",REZ_Nacionalni_E_PH!H376)</f>
        <v/>
      </c>
    </row>
    <row r="275" spans="6:7" x14ac:dyDescent="0.25">
      <c r="F275" s="406"/>
      <c r="G275" s="186" t="str">
        <f>IF(ISBLANK(REZ_Nacionalni_E_PH!H377),"",REZ_Nacionalni_E_PH!H377)</f>
        <v/>
      </c>
    </row>
    <row r="276" spans="6:7" x14ac:dyDescent="0.25">
      <c r="F276" s="406"/>
      <c r="G276" s="186" t="str">
        <f>IF(ISBLANK(REZ_Nacionalni_E_PH!H378),"",REZ_Nacionalni_E_PH!H378)</f>
        <v/>
      </c>
    </row>
    <row r="277" spans="6:7" x14ac:dyDescent="0.25">
      <c r="F277" s="406"/>
      <c r="G277" s="186" t="str">
        <f>IF(ISBLANK(REZ_Nacionalni_E_PH!H379),"",REZ_Nacionalni_E_PH!H379)</f>
        <v/>
      </c>
    </row>
    <row r="278" spans="6:7" x14ac:dyDescent="0.25">
      <c r="F278" s="406"/>
      <c r="G278" s="186" t="str">
        <f>IF(ISBLANK(REZ_Nacionalni_E_PH!H380),"",REZ_Nacionalni_E_PH!H380)</f>
        <v/>
      </c>
    </row>
    <row r="279" spans="6:7" x14ac:dyDescent="0.25">
      <c r="F279" s="406"/>
      <c r="G279" s="186" t="str">
        <f>IF(ISBLANK(REZ_Nacionalni_E_PH!H381),"",REZ_Nacionalni_E_PH!H381)</f>
        <v/>
      </c>
    </row>
    <row r="280" spans="6:7" x14ac:dyDescent="0.25">
      <c r="F280" s="406"/>
      <c r="G280" s="186" t="str">
        <f>IF(ISBLANK(REZ_Nacionalni_E_PH!H382),"",REZ_Nacionalni_E_PH!H382)</f>
        <v/>
      </c>
    </row>
    <row r="281" spans="6:7" x14ac:dyDescent="0.25">
      <c r="F281" s="406"/>
      <c r="G281" s="186" t="str">
        <f>IF(ISBLANK(REZ_Nacionalni_E_PH!H383),"",REZ_Nacionalni_E_PH!H383)</f>
        <v/>
      </c>
    </row>
    <row r="282" spans="6:7" x14ac:dyDescent="0.25">
      <c r="F282" s="406"/>
      <c r="G282" s="186" t="str">
        <f>IF(ISBLANK(REZ_Nacionalni_E_PH!H384),"",REZ_Nacionalni_E_PH!H384)</f>
        <v/>
      </c>
    </row>
    <row r="283" spans="6:7" x14ac:dyDescent="0.25">
      <c r="F283" s="406"/>
      <c r="G283" s="186" t="str">
        <f>IF(ISBLANK(REZ_Nacionalni_E_PH!H385),"",REZ_Nacionalni_E_PH!H385)</f>
        <v/>
      </c>
    </row>
    <row r="284" spans="6:7" x14ac:dyDescent="0.25">
      <c r="F284" s="406"/>
      <c r="G284" s="186" t="str">
        <f>IF(ISBLANK(REZ_Nacionalni_E_PH!H386),"",REZ_Nacionalni_E_PH!H386)</f>
        <v/>
      </c>
    </row>
    <row r="285" spans="6:7" x14ac:dyDescent="0.25">
      <c r="F285" s="406"/>
      <c r="G285" s="186" t="str">
        <f>IF(ISBLANK(REZ_Nacionalni_E_PH!H387),"",REZ_Nacionalni_E_PH!H387)</f>
        <v/>
      </c>
    </row>
    <row r="286" spans="6:7" x14ac:dyDescent="0.25">
      <c r="F286" s="406"/>
      <c r="G286" s="186" t="str">
        <f>IF(ISBLANK(REZ_Nacionalni_E_PH!H388),"",REZ_Nacionalni_E_PH!H388)</f>
        <v/>
      </c>
    </row>
    <row r="287" spans="6:7" x14ac:dyDescent="0.25">
      <c r="F287" s="406"/>
      <c r="G287" s="186" t="str">
        <f>IF(ISBLANK(REZ_Nacionalni_E_PH!H389),"",REZ_Nacionalni_E_PH!H389)</f>
        <v/>
      </c>
    </row>
    <row r="288" spans="6:7" x14ac:dyDescent="0.25">
      <c r="F288" s="406"/>
      <c r="G288" s="186" t="str">
        <f>IF(ISBLANK(REZ_Nacionalni_E_PH!H390),"",REZ_Nacionalni_E_PH!H390)</f>
        <v/>
      </c>
    </row>
    <row r="289" spans="6:7" x14ac:dyDescent="0.25">
      <c r="F289" s="406"/>
      <c r="G289" s="186" t="str">
        <f>IF(ISBLANK(REZ_Nacionalni_E_PH!H391),"",REZ_Nacionalni_E_PH!H391)</f>
        <v/>
      </c>
    </row>
    <row r="290" spans="6:7" x14ac:dyDescent="0.25">
      <c r="F290" s="406"/>
      <c r="G290" s="186" t="str">
        <f>IF(ISBLANK(REZ_Nacionalni_E_PH!H392),"",REZ_Nacionalni_E_PH!H392)</f>
        <v/>
      </c>
    </row>
    <row r="291" spans="6:7" x14ac:dyDescent="0.25">
      <c r="F291" s="406"/>
      <c r="G291" s="186" t="str">
        <f>IF(ISBLANK(REZ_Nacionalni_E_PH!H393),"",REZ_Nacionalni_E_PH!H393)</f>
        <v/>
      </c>
    </row>
    <row r="292" spans="6:7" x14ac:dyDescent="0.25">
      <c r="F292" s="406"/>
      <c r="G292" s="186" t="str">
        <f>IF(ISBLANK(REZ_Nacionalni_E_PH!H394),"",REZ_Nacionalni_E_PH!H394)</f>
        <v/>
      </c>
    </row>
    <row r="293" spans="6:7" x14ac:dyDescent="0.25">
      <c r="F293" s="406"/>
      <c r="G293" s="186" t="str">
        <f>IF(ISBLANK(REZ_Nacionalni_E_PH!H395),"",REZ_Nacionalni_E_PH!H395)</f>
        <v/>
      </c>
    </row>
    <row r="294" spans="6:7" x14ac:dyDescent="0.25">
      <c r="F294" s="406"/>
      <c r="G294" s="186" t="str">
        <f>IF(ISBLANK(REZ_Nacionalni_E_PH!H396),"",REZ_Nacionalni_E_PH!H396)</f>
        <v/>
      </c>
    </row>
    <row r="295" spans="6:7" x14ac:dyDescent="0.25">
      <c r="F295" s="406"/>
      <c r="G295" s="186" t="str">
        <f>IF(ISBLANK(REZ_Nacionalni_E_PH!H397),"",REZ_Nacionalni_E_PH!H397)</f>
        <v/>
      </c>
    </row>
    <row r="296" spans="6:7" x14ac:dyDescent="0.25">
      <c r="F296" s="406"/>
      <c r="G296" s="186" t="str">
        <f>IF(ISBLANK(REZ_Nacionalni_E_PH!H398),"",REZ_Nacionalni_E_PH!H398)</f>
        <v/>
      </c>
    </row>
    <row r="297" spans="6:7" x14ac:dyDescent="0.25">
      <c r="F297" s="406"/>
      <c r="G297" s="186" t="str">
        <f>IF(ISBLANK(REZ_Nacionalni_E_PH!H399),"",REZ_Nacionalni_E_PH!H399)</f>
        <v/>
      </c>
    </row>
    <row r="298" spans="6:7" x14ac:dyDescent="0.25">
      <c r="F298" s="406"/>
      <c r="G298" s="186" t="str">
        <f>IF(ISBLANK(REZ_Nacionalni_E_PH!H400),"",REZ_Nacionalni_E_PH!H400)</f>
        <v/>
      </c>
    </row>
    <row r="299" spans="6:7" x14ac:dyDescent="0.25">
      <c r="F299" s="406"/>
      <c r="G299" s="186" t="str">
        <f>IF(ISBLANK(REZ_Nacionalni_E_PH!H401),"",REZ_Nacionalni_E_PH!H401)</f>
        <v/>
      </c>
    </row>
    <row r="300" spans="6:7" x14ac:dyDescent="0.25">
      <c r="F300" s="406"/>
      <c r="G300" s="186" t="str">
        <f>IF(ISBLANK(REZ_Nacionalni_E_PH!H402),"",REZ_Nacionalni_E_PH!H402)</f>
        <v/>
      </c>
    </row>
    <row r="301" spans="6:7" x14ac:dyDescent="0.25">
      <c r="F301" s="406"/>
      <c r="G301" s="186" t="str">
        <f>IF(ISBLANK(REZ_Nacionalni_E_PH!H403),"",REZ_Nacionalni_E_PH!H403)</f>
        <v/>
      </c>
    </row>
    <row r="302" spans="6:7" x14ac:dyDescent="0.25">
      <c r="F302" s="406"/>
      <c r="G302" s="186" t="str">
        <f>IF(ISBLANK(REZ_Nacionalni_E_PH!H404),"",REZ_Nacionalni_E_PH!H404)</f>
        <v/>
      </c>
    </row>
    <row r="303" spans="6:7" x14ac:dyDescent="0.25">
      <c r="F303" s="406"/>
      <c r="G303" s="186" t="str">
        <f>IF(ISBLANK(REZ_Nacionalni_E_PH!H405),"",REZ_Nacionalni_E_PH!H405)</f>
        <v/>
      </c>
    </row>
    <row r="304" spans="6:7" x14ac:dyDescent="0.25">
      <c r="F304" s="406"/>
      <c r="G304" s="186" t="str">
        <f>IF(ISBLANK(REZ_Nacionalni_E_PH!H406),"",REZ_Nacionalni_E_PH!H406)</f>
        <v/>
      </c>
    </row>
    <row r="305" spans="6:7" x14ac:dyDescent="0.25">
      <c r="F305" s="406"/>
      <c r="G305" s="186" t="str">
        <f>IF(ISBLANK(REZ_Nacionalni_E_PH!H407),"",REZ_Nacionalni_E_PH!H407)</f>
        <v/>
      </c>
    </row>
    <row r="306" spans="6:7" x14ac:dyDescent="0.25">
      <c r="F306" s="406"/>
      <c r="G306" s="186" t="str">
        <f>IF(ISBLANK(REZ_Nacionalni_E_PH!H408),"",REZ_Nacionalni_E_PH!H408)</f>
        <v/>
      </c>
    </row>
    <row r="307" spans="6:7" x14ac:dyDescent="0.25">
      <c r="F307" s="406"/>
      <c r="G307" s="186" t="str">
        <f>IF(ISBLANK(REZ_Nacionalni_E_PH!H409),"",REZ_Nacionalni_E_PH!H409)</f>
        <v/>
      </c>
    </row>
    <row r="308" spans="6:7" x14ac:dyDescent="0.25">
      <c r="F308" s="406"/>
      <c r="G308" s="186" t="str">
        <f>IF(ISBLANK(REZ_Nacionalni_E_PH!H410),"",REZ_Nacionalni_E_PH!H410)</f>
        <v/>
      </c>
    </row>
    <row r="309" spans="6:7" x14ac:dyDescent="0.25">
      <c r="F309" s="406"/>
      <c r="G309" s="186" t="str">
        <f>IF(ISBLANK(REZ_Nacionalni_E_PH!H411),"",REZ_Nacionalni_E_PH!H411)</f>
        <v/>
      </c>
    </row>
    <row r="310" spans="6:7" x14ac:dyDescent="0.25">
      <c r="F310" s="406"/>
      <c r="G310" s="186" t="str">
        <f>IF(ISBLANK(REZ_Nacionalni_E_PH!H412),"",REZ_Nacionalni_E_PH!H412)</f>
        <v/>
      </c>
    </row>
    <row r="311" spans="6:7" x14ac:dyDescent="0.25">
      <c r="F311" s="406"/>
      <c r="G311" s="186" t="str">
        <f>IF(ISBLANK(REZ_Nacionalni_E_PH!H413),"",REZ_Nacionalni_E_PH!H413)</f>
        <v/>
      </c>
    </row>
    <row r="312" spans="6:7" x14ac:dyDescent="0.25">
      <c r="F312" s="406"/>
      <c r="G312" s="186" t="str">
        <f>IF(ISBLANK(REZ_Nacionalni_E_PH!H414),"",REZ_Nacionalni_E_PH!H414)</f>
        <v/>
      </c>
    </row>
    <row r="313" spans="6:7" x14ac:dyDescent="0.25">
      <c r="F313" s="406"/>
      <c r="G313" s="186" t="str">
        <f>IF(ISBLANK(REZ_Nacionalni_E_PH!H415),"",REZ_Nacionalni_E_PH!H415)</f>
        <v/>
      </c>
    </row>
    <row r="314" spans="6:7" x14ac:dyDescent="0.25">
      <c r="F314" s="406"/>
      <c r="G314" s="186" t="str">
        <f>IF(ISBLANK(REZ_Nacionalni_E_PH!H416),"",REZ_Nacionalni_E_PH!H416)</f>
        <v/>
      </c>
    </row>
    <row r="315" spans="6:7" x14ac:dyDescent="0.25">
      <c r="F315" s="406"/>
      <c r="G315" s="186" t="str">
        <f>IF(ISBLANK(REZ_Nacionalni_E_PH!H417),"",REZ_Nacionalni_E_PH!H417)</f>
        <v/>
      </c>
    </row>
    <row r="316" spans="6:7" x14ac:dyDescent="0.25">
      <c r="F316" s="406"/>
      <c r="G316" s="186" t="str">
        <f>IF(ISBLANK(REZ_Nacionalni_E_PH!H418),"",REZ_Nacionalni_E_PH!H418)</f>
        <v/>
      </c>
    </row>
    <row r="317" spans="6:7" x14ac:dyDescent="0.25">
      <c r="F317" s="406"/>
      <c r="G317" s="186" t="str">
        <f>IF(ISBLANK(REZ_Nacionalni_E_PH!H419),"",REZ_Nacionalni_E_PH!H419)</f>
        <v/>
      </c>
    </row>
    <row r="318" spans="6:7" x14ac:dyDescent="0.25">
      <c r="F318" s="406"/>
      <c r="G318" s="186" t="str">
        <f>IF(ISBLANK(REZ_Nacionalni_E_PH!H420),"",REZ_Nacionalni_E_PH!H420)</f>
        <v/>
      </c>
    </row>
    <row r="319" spans="6:7" x14ac:dyDescent="0.25">
      <c r="F319" s="406"/>
      <c r="G319" s="186" t="str">
        <f>IF(ISBLANK(REZ_Nacionalni_E_PH!H421),"",REZ_Nacionalni_E_PH!H421)</f>
        <v/>
      </c>
    </row>
    <row r="320" spans="6:7" x14ac:dyDescent="0.25">
      <c r="F320" s="406"/>
      <c r="G320" s="186" t="str">
        <f>IF(ISBLANK(REZ_Nacionalni_E_PH!H422),"",REZ_Nacionalni_E_PH!H422)</f>
        <v/>
      </c>
    </row>
    <row r="321" spans="6:7" x14ac:dyDescent="0.25">
      <c r="F321" s="406"/>
      <c r="G321" s="186" t="str">
        <f>IF(ISBLANK(REZ_Nacionalni_E_PH!H423),"",REZ_Nacionalni_E_PH!H423)</f>
        <v/>
      </c>
    </row>
    <row r="322" spans="6:7" x14ac:dyDescent="0.25">
      <c r="F322" s="406"/>
      <c r="G322" s="186" t="str">
        <f>IF(ISBLANK(REZ_Nacionalni_E_PH!H424),"",REZ_Nacionalni_E_PH!H424)</f>
        <v/>
      </c>
    </row>
    <row r="323" spans="6:7" x14ac:dyDescent="0.25">
      <c r="F323" s="406"/>
      <c r="G323" s="186" t="str">
        <f>IF(ISBLANK(REZ_Nacionalni_E_PH!H425),"",REZ_Nacionalni_E_PH!H425)</f>
        <v/>
      </c>
    </row>
    <row r="324" spans="6:7" x14ac:dyDescent="0.25">
      <c r="F324" s="406"/>
      <c r="G324" s="186" t="str">
        <f>IF(ISBLANK(REZ_Nacionalni_E_PH!H426),"",REZ_Nacionalni_E_PH!H426)</f>
        <v/>
      </c>
    </row>
    <row r="325" spans="6:7" x14ac:dyDescent="0.25">
      <c r="F325" s="406"/>
      <c r="G325" s="186" t="str">
        <f>IF(ISBLANK(REZ_Nacionalni_E_PH!H427),"",REZ_Nacionalni_E_PH!H427)</f>
        <v/>
      </c>
    </row>
    <row r="326" spans="6:7" x14ac:dyDescent="0.25">
      <c r="F326" s="406"/>
      <c r="G326" s="186" t="str">
        <f>IF(ISBLANK(REZ_Nacionalni_E_PH!H428),"",REZ_Nacionalni_E_PH!H428)</f>
        <v/>
      </c>
    </row>
    <row r="327" spans="6:7" x14ac:dyDescent="0.25">
      <c r="F327" s="406"/>
      <c r="G327" s="186" t="str">
        <f>IF(ISBLANK(REZ_Nacionalni_E_PH!H429),"",REZ_Nacionalni_E_PH!H429)</f>
        <v/>
      </c>
    </row>
    <row r="328" spans="6:7" x14ac:dyDescent="0.25">
      <c r="F328" s="406"/>
      <c r="G328" s="186" t="str">
        <f>IF(ISBLANK(REZ_Nacionalni_E_PH!H430),"",REZ_Nacionalni_E_PH!H430)</f>
        <v/>
      </c>
    </row>
    <row r="329" spans="6:7" x14ac:dyDescent="0.25">
      <c r="F329" s="406"/>
      <c r="G329" s="186" t="str">
        <f>IF(ISBLANK(REZ_Nacionalni_E_PH!H431),"",REZ_Nacionalni_E_PH!H431)</f>
        <v/>
      </c>
    </row>
    <row r="330" spans="6:7" x14ac:dyDescent="0.25">
      <c r="F330" s="406"/>
      <c r="G330" s="186" t="str">
        <f>IF(ISBLANK(REZ_Nacionalni_E_PH!H432),"",REZ_Nacionalni_E_PH!H432)</f>
        <v/>
      </c>
    </row>
    <row r="331" spans="6:7" x14ac:dyDescent="0.25">
      <c r="F331" s="406"/>
      <c r="G331" s="186" t="str">
        <f>IF(ISBLANK(REZ_Nacionalni_E_PH!H433),"",REZ_Nacionalni_E_PH!H433)</f>
        <v/>
      </c>
    </row>
    <row r="332" spans="6:7" x14ac:dyDescent="0.25">
      <c r="F332" s="406"/>
      <c r="G332" s="186" t="str">
        <f>IF(ISBLANK(REZ_Nacionalni_E_PH!H434),"",REZ_Nacionalni_E_PH!H434)</f>
        <v/>
      </c>
    </row>
    <row r="333" spans="6:7" x14ac:dyDescent="0.25">
      <c r="F333" s="406"/>
      <c r="G333" s="186" t="str">
        <f>IF(ISBLANK(REZ_Nacionalni_E_PH!H435),"",REZ_Nacionalni_E_PH!H435)</f>
        <v/>
      </c>
    </row>
    <row r="334" spans="6:7" x14ac:dyDescent="0.25">
      <c r="F334" s="406"/>
      <c r="G334" s="186" t="str">
        <f>IF(ISBLANK(REZ_Nacionalni_E_PH!H436),"",REZ_Nacionalni_E_PH!H436)</f>
        <v/>
      </c>
    </row>
    <row r="335" spans="6:7" x14ac:dyDescent="0.25">
      <c r="F335" s="406"/>
      <c r="G335" s="186" t="str">
        <f>IF(ISBLANK(REZ_Nacionalni_E_PH!H437),"",REZ_Nacionalni_E_PH!H437)</f>
        <v/>
      </c>
    </row>
    <row r="336" spans="6:7" x14ac:dyDescent="0.25">
      <c r="F336" s="406"/>
      <c r="G336" s="186" t="str">
        <f>IF(ISBLANK(REZ_Nacionalni_E_PH!H438),"",REZ_Nacionalni_E_PH!H438)</f>
        <v/>
      </c>
    </row>
    <row r="337" spans="6:7" x14ac:dyDescent="0.25">
      <c r="F337" s="406"/>
      <c r="G337" s="186" t="str">
        <f>IF(ISBLANK(REZ_Nacionalni_E_PH!H439),"",REZ_Nacionalni_E_PH!H439)</f>
        <v/>
      </c>
    </row>
    <row r="338" spans="6:7" x14ac:dyDescent="0.25">
      <c r="F338" s="406"/>
      <c r="G338" s="186" t="str">
        <f>IF(ISBLANK(REZ_Nacionalni_E_PH!H440),"",REZ_Nacionalni_E_PH!H440)</f>
        <v/>
      </c>
    </row>
    <row r="339" spans="6:7" x14ac:dyDescent="0.25">
      <c r="F339" s="406"/>
      <c r="G339" s="186" t="str">
        <f>IF(ISBLANK(REZ_Nacionalni_E_PH!H441),"",REZ_Nacionalni_E_PH!H441)</f>
        <v/>
      </c>
    </row>
    <row r="340" spans="6:7" x14ac:dyDescent="0.25">
      <c r="F340" s="406"/>
      <c r="G340" s="186" t="str">
        <f>IF(ISBLANK(REZ_Nacionalni_E_PH!H442),"",REZ_Nacionalni_E_PH!H442)</f>
        <v/>
      </c>
    </row>
    <row r="341" spans="6:7" x14ac:dyDescent="0.25">
      <c r="F341" s="406"/>
      <c r="G341" s="186" t="str">
        <f>IF(ISBLANK(REZ_Nacionalni_E_PH!H443),"",REZ_Nacionalni_E_PH!H443)</f>
        <v/>
      </c>
    </row>
    <row r="342" spans="6:7" x14ac:dyDescent="0.25">
      <c r="F342" s="406"/>
      <c r="G342" s="186" t="str">
        <f>IF(ISBLANK(REZ_Nacionalni_E_PH!H444),"",REZ_Nacionalni_E_PH!H444)</f>
        <v/>
      </c>
    </row>
    <row r="343" spans="6:7" x14ac:dyDescent="0.25">
      <c r="F343" s="406"/>
      <c r="G343" s="186" t="str">
        <f>IF(ISBLANK(REZ_Nacionalni_E_PH!H445),"",REZ_Nacionalni_E_PH!H445)</f>
        <v/>
      </c>
    </row>
    <row r="344" spans="6:7" x14ac:dyDescent="0.25">
      <c r="F344" s="406"/>
      <c r="G344" s="186" t="str">
        <f>IF(ISBLANK(REZ_Nacionalni_E_PH!H446),"",REZ_Nacionalni_E_PH!H446)</f>
        <v/>
      </c>
    </row>
    <row r="345" spans="6:7" x14ac:dyDescent="0.25">
      <c r="F345" s="406"/>
      <c r="G345" s="186" t="str">
        <f>IF(ISBLANK(REZ_Nacionalni_E_PH!H447),"",REZ_Nacionalni_E_PH!H447)</f>
        <v/>
      </c>
    </row>
    <row r="346" spans="6:7" x14ac:dyDescent="0.25">
      <c r="F346" s="406"/>
      <c r="G346" s="186" t="str">
        <f>IF(ISBLANK(REZ_Nacionalni_E_PH!H448),"",REZ_Nacionalni_E_PH!H448)</f>
        <v/>
      </c>
    </row>
    <row r="347" spans="6:7" x14ac:dyDescent="0.25">
      <c r="F347" s="406"/>
      <c r="G347" s="186" t="str">
        <f>IF(ISBLANK(REZ_Nacionalni_E_PH!H449),"",REZ_Nacionalni_E_PH!H449)</f>
        <v/>
      </c>
    </row>
    <row r="348" spans="6:7" x14ac:dyDescent="0.25">
      <c r="F348" s="406"/>
      <c r="G348" s="186" t="str">
        <f>IF(ISBLANK(REZ_Nacionalni_E_PH!H450),"",REZ_Nacionalni_E_PH!H450)</f>
        <v/>
      </c>
    </row>
    <row r="349" spans="6:7" x14ac:dyDescent="0.25">
      <c r="F349" s="406"/>
      <c r="G349" s="186" t="str">
        <f>IF(ISBLANK(REZ_Nacionalni_E_PH!H451),"",REZ_Nacionalni_E_PH!H451)</f>
        <v/>
      </c>
    </row>
    <row r="350" spans="6:7" x14ac:dyDescent="0.25">
      <c r="F350" s="406"/>
      <c r="G350" s="186" t="str">
        <f>IF(ISBLANK(REZ_Nacionalni_E_PH!H452),"",REZ_Nacionalni_E_PH!H452)</f>
        <v/>
      </c>
    </row>
    <row r="351" spans="6:7" x14ac:dyDescent="0.25">
      <c r="F351" s="406"/>
      <c r="G351" s="186" t="str">
        <f>IF(ISBLANK(REZ_Nacionalni_E_PH!H453),"",REZ_Nacionalni_E_PH!H453)</f>
        <v/>
      </c>
    </row>
    <row r="352" spans="6:7" x14ac:dyDescent="0.25">
      <c r="F352" s="406"/>
      <c r="G352" s="186" t="str">
        <f>IF(ISBLANK(REZ_Nacionalni_E_PH!H454),"",REZ_Nacionalni_E_PH!H454)</f>
        <v/>
      </c>
    </row>
    <row r="353" spans="6:7" x14ac:dyDescent="0.25">
      <c r="F353" s="406"/>
      <c r="G353" s="186" t="str">
        <f>IF(ISBLANK(REZ_Nacionalni_E_PH!H455),"",REZ_Nacionalni_E_PH!H455)</f>
        <v/>
      </c>
    </row>
    <row r="354" spans="6:7" x14ac:dyDescent="0.25">
      <c r="F354" s="406"/>
      <c r="G354" s="186" t="str">
        <f>IF(ISBLANK(REZ_Nacionalni_E_PH!H456),"",REZ_Nacionalni_E_PH!H456)</f>
        <v/>
      </c>
    </row>
    <row r="355" spans="6:7" x14ac:dyDescent="0.25">
      <c r="F355" s="406"/>
      <c r="G355" s="186" t="str">
        <f>IF(ISBLANK(REZ_Nacionalni_E_PH!H457),"",REZ_Nacionalni_E_PH!H457)</f>
        <v/>
      </c>
    </row>
    <row r="356" spans="6:7" x14ac:dyDescent="0.25">
      <c r="F356" s="406"/>
      <c r="G356" s="186" t="str">
        <f>IF(ISBLANK(REZ_Nacionalni_E_PH!H458),"",REZ_Nacionalni_E_PH!H458)</f>
        <v/>
      </c>
    </row>
    <row r="357" spans="6:7" x14ac:dyDescent="0.25">
      <c r="F357" s="406"/>
      <c r="G357" s="186" t="str">
        <f>IF(ISBLANK(REZ_Nacionalni_E_PH!H459),"",REZ_Nacionalni_E_PH!H459)</f>
        <v/>
      </c>
    </row>
    <row r="358" spans="6:7" x14ac:dyDescent="0.25">
      <c r="F358" s="406"/>
      <c r="G358" s="186" t="str">
        <f>IF(ISBLANK(REZ_Nacionalni_E_PH!H460),"",REZ_Nacionalni_E_PH!H460)</f>
        <v/>
      </c>
    </row>
    <row r="359" spans="6:7" x14ac:dyDescent="0.25">
      <c r="F359" s="406"/>
      <c r="G359" s="186" t="str">
        <f>IF(ISBLANK(REZ_Nacionalni_E_PH!H461),"",REZ_Nacionalni_E_PH!H461)</f>
        <v/>
      </c>
    </row>
    <row r="360" spans="6:7" x14ac:dyDescent="0.25">
      <c r="F360" s="406"/>
      <c r="G360" s="186" t="str">
        <f>IF(ISBLANK(REZ_Nacionalni_E_PH!H462),"",REZ_Nacionalni_E_PH!H462)</f>
        <v/>
      </c>
    </row>
    <row r="361" spans="6:7" x14ac:dyDescent="0.25">
      <c r="F361" s="406"/>
      <c r="G361" s="186" t="str">
        <f>IF(ISBLANK(REZ_Nacionalni_E_PH!H463),"",REZ_Nacionalni_E_PH!H463)</f>
        <v/>
      </c>
    </row>
    <row r="362" spans="6:7" x14ac:dyDescent="0.25">
      <c r="F362" s="406"/>
      <c r="G362" s="186" t="str">
        <f>IF(ISBLANK(REZ_Nacionalni_E_PH!H464),"",REZ_Nacionalni_E_PH!H464)</f>
        <v/>
      </c>
    </row>
    <row r="363" spans="6:7" x14ac:dyDescent="0.25">
      <c r="F363" s="406"/>
      <c r="G363" s="186" t="str">
        <f>IF(ISBLANK(REZ_Nacionalni_E_PH!H465),"",REZ_Nacionalni_E_PH!H465)</f>
        <v/>
      </c>
    </row>
    <row r="364" spans="6:7" x14ac:dyDescent="0.25">
      <c r="F364" s="406"/>
      <c r="G364" s="186" t="str">
        <f>IF(ISBLANK(REZ_Nacionalni_E_PH!H466),"",REZ_Nacionalni_E_PH!H466)</f>
        <v/>
      </c>
    </row>
    <row r="365" spans="6:7" x14ac:dyDescent="0.25">
      <c r="F365" s="406"/>
      <c r="G365" s="186" t="str">
        <f>IF(ISBLANK(REZ_Nacionalni_E_PH!H467),"",REZ_Nacionalni_E_PH!H467)</f>
        <v/>
      </c>
    </row>
    <row r="366" spans="6:7" x14ac:dyDescent="0.25">
      <c r="F366" s="406"/>
      <c r="G366" s="186" t="str">
        <f>IF(ISBLANK(REZ_Nacionalni_E_PH!H468),"",REZ_Nacionalni_E_PH!H468)</f>
        <v/>
      </c>
    </row>
    <row r="367" spans="6:7" x14ac:dyDescent="0.25">
      <c r="F367" s="406"/>
      <c r="G367" s="186" t="str">
        <f>IF(ISBLANK(REZ_Nacionalni_E_PH!H469),"",REZ_Nacionalni_E_PH!H469)</f>
        <v/>
      </c>
    </row>
    <row r="368" spans="6:7" x14ac:dyDescent="0.25">
      <c r="F368" s="406"/>
      <c r="G368" s="186" t="str">
        <f>IF(ISBLANK(REZ_Nacionalni_E_PH!H470),"",REZ_Nacionalni_E_PH!H470)</f>
        <v/>
      </c>
    </row>
    <row r="369" spans="6:7" x14ac:dyDescent="0.25">
      <c r="F369" s="406"/>
      <c r="G369" s="186" t="str">
        <f>IF(ISBLANK(REZ_Nacionalni_E_PH!H471),"",REZ_Nacionalni_E_PH!H471)</f>
        <v/>
      </c>
    </row>
    <row r="370" spans="6:7" x14ac:dyDescent="0.25">
      <c r="F370" s="406"/>
      <c r="G370" s="186" t="str">
        <f>IF(ISBLANK(REZ_Nacionalni_E_PH!H472),"",REZ_Nacionalni_E_PH!H472)</f>
        <v/>
      </c>
    </row>
    <row r="371" spans="6:7" x14ac:dyDescent="0.25">
      <c r="F371" s="406"/>
      <c r="G371" s="186" t="str">
        <f>IF(ISBLANK(REZ_Nacionalni_E_PH!H473),"",REZ_Nacionalni_E_PH!H473)</f>
        <v/>
      </c>
    </row>
    <row r="372" spans="6:7" x14ac:dyDescent="0.25">
      <c r="F372" s="406"/>
      <c r="G372" s="186" t="str">
        <f>IF(ISBLANK(REZ_Nacionalni_E_PH!H474),"",REZ_Nacionalni_E_PH!H474)</f>
        <v/>
      </c>
    </row>
    <row r="373" spans="6:7" x14ac:dyDescent="0.25">
      <c r="F373" s="406"/>
      <c r="G373" s="186" t="str">
        <f>IF(ISBLANK(REZ_Nacionalni_E_PH!H475),"",REZ_Nacionalni_E_PH!H475)</f>
        <v/>
      </c>
    </row>
    <row r="374" spans="6:7" x14ac:dyDescent="0.25">
      <c r="F374" s="406"/>
      <c r="G374" s="186" t="str">
        <f>IF(ISBLANK(REZ_Nacionalni_E_PH!H476),"",REZ_Nacionalni_E_PH!H476)</f>
        <v/>
      </c>
    </row>
    <row r="375" spans="6:7" x14ac:dyDescent="0.25">
      <c r="F375" s="406"/>
      <c r="G375" s="186" t="str">
        <f>IF(ISBLANK(REZ_Nacionalni_E_PH!H477),"",REZ_Nacionalni_E_PH!H477)</f>
        <v/>
      </c>
    </row>
    <row r="376" spans="6:7" x14ac:dyDescent="0.25">
      <c r="F376" s="406"/>
      <c r="G376" s="186" t="str">
        <f>IF(ISBLANK(REZ_Nacionalni_E_PH!H478),"",REZ_Nacionalni_E_PH!H478)</f>
        <v/>
      </c>
    </row>
    <row r="377" spans="6:7" x14ac:dyDescent="0.25">
      <c r="F377" s="406"/>
      <c r="G377" s="186" t="str">
        <f>IF(ISBLANK(REZ_Nacionalni_E_PH!H479),"",REZ_Nacionalni_E_PH!H479)</f>
        <v/>
      </c>
    </row>
    <row r="378" spans="6:7" x14ac:dyDescent="0.25">
      <c r="F378" s="406"/>
      <c r="G378" s="186" t="str">
        <f>IF(ISBLANK(REZ_Nacionalni_E_PH!H480),"",REZ_Nacionalni_E_PH!H480)</f>
        <v/>
      </c>
    </row>
    <row r="379" spans="6:7" x14ac:dyDescent="0.25">
      <c r="F379" s="406"/>
      <c r="G379" s="186" t="str">
        <f>IF(ISBLANK(REZ_Nacionalni_E_PH!H481),"",REZ_Nacionalni_E_PH!H481)</f>
        <v/>
      </c>
    </row>
    <row r="380" spans="6:7" x14ac:dyDescent="0.25">
      <c r="F380" s="406"/>
      <c r="G380" s="186" t="str">
        <f>IF(ISBLANK(REZ_Nacionalni_E_PH!H482),"",REZ_Nacionalni_E_PH!H482)</f>
        <v/>
      </c>
    </row>
    <row r="381" spans="6:7" x14ac:dyDescent="0.25">
      <c r="F381" s="406"/>
      <c r="G381" s="186" t="str">
        <f>IF(ISBLANK(REZ_Nacionalni_E_PH!H483),"",REZ_Nacionalni_E_PH!H483)</f>
        <v/>
      </c>
    </row>
    <row r="382" spans="6:7" x14ac:dyDescent="0.25">
      <c r="F382" s="406"/>
      <c r="G382" s="186" t="str">
        <f>IF(ISBLANK(REZ_Nacionalni_E_PH!H484),"",REZ_Nacionalni_E_PH!H484)</f>
        <v/>
      </c>
    </row>
    <row r="383" spans="6:7" x14ac:dyDescent="0.25">
      <c r="F383" s="406"/>
      <c r="G383" s="186" t="str">
        <f>IF(ISBLANK(REZ_Nacionalni_E_PH!H485),"",REZ_Nacionalni_E_PH!H485)</f>
        <v/>
      </c>
    </row>
    <row r="384" spans="6:7" x14ac:dyDescent="0.25">
      <c r="F384" s="406"/>
      <c r="G384" s="186" t="str">
        <f>IF(ISBLANK(REZ_Nacionalni_E_PH!H486),"",REZ_Nacionalni_E_PH!H486)</f>
        <v/>
      </c>
    </row>
    <row r="385" spans="6:7" x14ac:dyDescent="0.25">
      <c r="F385" s="406"/>
      <c r="G385" s="186" t="str">
        <f>IF(ISBLANK(REZ_Nacionalni_E_PH!H487),"",REZ_Nacionalni_E_PH!H487)</f>
        <v/>
      </c>
    </row>
    <row r="386" spans="6:7" x14ac:dyDescent="0.25">
      <c r="F386" s="406"/>
      <c r="G386" s="186" t="str">
        <f>IF(ISBLANK(REZ_Nacionalni_E_PH!H488),"",REZ_Nacionalni_E_PH!H488)</f>
        <v/>
      </c>
    </row>
    <row r="387" spans="6:7" x14ac:dyDescent="0.25">
      <c r="F387" s="406"/>
      <c r="G387" s="186" t="str">
        <f>IF(ISBLANK(REZ_Nacionalni_E_PH!H489),"",REZ_Nacionalni_E_PH!H489)</f>
        <v/>
      </c>
    </row>
    <row r="388" spans="6:7" x14ac:dyDescent="0.25">
      <c r="F388" s="406"/>
      <c r="G388" s="186" t="str">
        <f>IF(ISBLANK(REZ_Nacionalni_E_PH!H490),"",REZ_Nacionalni_E_PH!H490)</f>
        <v/>
      </c>
    </row>
    <row r="389" spans="6:7" x14ac:dyDescent="0.25">
      <c r="F389" s="406"/>
      <c r="G389" s="186" t="str">
        <f>IF(ISBLANK(REZ_Nacionalni_E_PH!H491),"",REZ_Nacionalni_E_PH!H491)</f>
        <v/>
      </c>
    </row>
    <row r="390" spans="6:7" x14ac:dyDescent="0.25">
      <c r="F390" s="406"/>
      <c r="G390" s="186" t="str">
        <f>IF(ISBLANK(REZ_Nacionalni_E_PH!H492),"",REZ_Nacionalni_E_PH!H492)</f>
        <v/>
      </c>
    </row>
    <row r="391" spans="6:7" x14ac:dyDescent="0.25">
      <c r="F391" s="406"/>
      <c r="G391" s="186" t="str">
        <f>IF(ISBLANK(REZ_Nacionalni_E_PH!H493),"",REZ_Nacionalni_E_PH!H493)</f>
        <v/>
      </c>
    </row>
    <row r="392" spans="6:7" x14ac:dyDescent="0.25">
      <c r="F392" s="406"/>
      <c r="G392" s="186" t="str">
        <f>IF(ISBLANK(REZ_Nacionalni_E_PH!H494),"",REZ_Nacionalni_E_PH!H494)</f>
        <v/>
      </c>
    </row>
    <row r="393" spans="6:7" x14ac:dyDescent="0.25">
      <c r="F393" s="406"/>
      <c r="G393" s="186" t="str">
        <f>IF(ISBLANK(REZ_Nacionalni_E_PH!H495),"",REZ_Nacionalni_E_PH!H495)</f>
        <v/>
      </c>
    </row>
    <row r="394" spans="6:7" x14ac:dyDescent="0.25">
      <c r="F394" s="406"/>
      <c r="G394" s="186" t="str">
        <f>IF(ISBLANK(REZ_Nacionalni_E_PH!H496),"",REZ_Nacionalni_E_PH!H496)</f>
        <v/>
      </c>
    </row>
    <row r="395" spans="6:7" x14ac:dyDescent="0.25">
      <c r="F395" s="406"/>
      <c r="G395" s="186" t="str">
        <f>IF(ISBLANK(REZ_Nacionalni_E_PH!H497),"",REZ_Nacionalni_E_PH!H497)</f>
        <v/>
      </c>
    </row>
    <row r="396" spans="6:7" x14ac:dyDescent="0.25">
      <c r="F396" s="406"/>
      <c r="G396" s="186" t="str">
        <f>IF(ISBLANK(REZ_Nacionalni_E_PH!H498),"",REZ_Nacionalni_E_PH!H498)</f>
        <v/>
      </c>
    </row>
    <row r="397" spans="6:7" x14ac:dyDescent="0.25">
      <c r="F397" s="406"/>
      <c r="G397" s="186" t="str">
        <f>IF(ISBLANK(REZ_Nacionalni_E_PH!H499),"",REZ_Nacionalni_E_PH!H499)</f>
        <v/>
      </c>
    </row>
    <row r="398" spans="6:7" x14ac:dyDescent="0.25">
      <c r="F398" s="406"/>
      <c r="G398" s="186" t="str">
        <f>IF(ISBLANK(REZ_Nacionalni_E_PH!H500),"",REZ_Nacionalni_E_PH!H500)</f>
        <v/>
      </c>
    </row>
    <row r="399" spans="6:7" x14ac:dyDescent="0.25">
      <c r="F399" s="406"/>
      <c r="G399" s="186" t="str">
        <f>IF(ISBLANK(REZ_Nacionalni_E_PH!H501),"",REZ_Nacionalni_E_PH!H501)</f>
        <v/>
      </c>
    </row>
    <row r="400" spans="6:7" x14ac:dyDescent="0.25">
      <c r="F400" s="406"/>
      <c r="G400" s="186" t="str">
        <f>IF(ISBLANK(REZ_Nacionalni_E_PH!H502),"",REZ_Nacionalni_E_PH!H502)</f>
        <v/>
      </c>
    </row>
    <row r="401" spans="6:7" x14ac:dyDescent="0.25">
      <c r="F401" s="406"/>
      <c r="G401" s="186" t="str">
        <f>IF(ISBLANK(REZ_Nacionalni_E_PH!H503),"",REZ_Nacionalni_E_PH!H503)</f>
        <v/>
      </c>
    </row>
    <row r="402" spans="6:7" x14ac:dyDescent="0.25">
      <c r="F402" s="406"/>
      <c r="G402" s="186" t="str">
        <f>IF(ISBLANK(REZ_Nacionalni_E_PH!H504),"",REZ_Nacionalni_E_PH!H504)</f>
        <v/>
      </c>
    </row>
    <row r="403" spans="6:7" x14ac:dyDescent="0.25">
      <c r="F403" s="406"/>
      <c r="G403" s="186" t="str">
        <f>IF(ISBLANK(REZ_Nacionalni_E_PH!H505),"",REZ_Nacionalni_E_PH!H505)</f>
        <v/>
      </c>
    </row>
    <row r="404" spans="6:7" x14ac:dyDescent="0.25">
      <c r="F404" s="406"/>
      <c r="G404" s="186" t="str">
        <f>IF(ISBLANK(REZ_Nacionalni_E_PH!H506),"",REZ_Nacionalni_E_PH!H506)</f>
        <v/>
      </c>
    </row>
    <row r="405" spans="6:7" x14ac:dyDescent="0.25">
      <c r="F405" s="406"/>
      <c r="G405" s="186" t="str">
        <f>IF(ISBLANK(REZ_Nacionalni_E_PH!H507),"",REZ_Nacionalni_E_PH!H507)</f>
        <v/>
      </c>
    </row>
    <row r="406" spans="6:7" x14ac:dyDescent="0.25">
      <c r="F406" s="406"/>
      <c r="G406" s="186" t="str">
        <f>IF(ISBLANK(REZ_Nacionalni_E_PH!H508),"",REZ_Nacionalni_E_PH!H508)</f>
        <v/>
      </c>
    </row>
    <row r="407" spans="6:7" x14ac:dyDescent="0.25">
      <c r="F407" s="406"/>
      <c r="G407" s="186" t="str">
        <f>IF(ISBLANK(REZ_Nacionalni_E_PH!H509),"",REZ_Nacionalni_E_PH!H509)</f>
        <v/>
      </c>
    </row>
    <row r="408" spans="6:7" x14ac:dyDescent="0.25">
      <c r="F408" s="406"/>
      <c r="G408" s="186" t="str">
        <f>IF(ISBLANK(REZ_Nacionalni_E_PH!H510),"",REZ_Nacionalni_E_PH!H510)</f>
        <v/>
      </c>
    </row>
    <row r="409" spans="6:7" x14ac:dyDescent="0.25">
      <c r="F409" s="406"/>
      <c r="G409" s="186" t="str">
        <f>IF(ISBLANK(REZ_Nacionalni_E_PH!H511),"",REZ_Nacionalni_E_PH!H511)</f>
        <v/>
      </c>
    </row>
    <row r="410" spans="6:7" x14ac:dyDescent="0.25">
      <c r="F410" s="406"/>
      <c r="G410" s="186" t="str">
        <f>IF(ISBLANK(REZ_Nacionalni_E_PH!H512),"",REZ_Nacionalni_E_PH!H512)</f>
        <v/>
      </c>
    </row>
    <row r="411" spans="6:7" x14ac:dyDescent="0.25">
      <c r="F411" s="406"/>
      <c r="G411" s="186" t="str">
        <f>IF(ISBLANK(REZ_Nacionalni_E_PH!H513),"",REZ_Nacionalni_E_PH!H513)</f>
        <v/>
      </c>
    </row>
    <row r="412" spans="6:7" x14ac:dyDescent="0.25">
      <c r="F412" s="406"/>
      <c r="G412" s="186" t="str">
        <f>IF(ISBLANK(REZ_Nacionalni_E_PH!H514),"",REZ_Nacionalni_E_PH!H514)</f>
        <v/>
      </c>
    </row>
    <row r="413" spans="6:7" x14ac:dyDescent="0.25">
      <c r="F413" s="406"/>
      <c r="G413" s="186" t="str">
        <f>IF(ISBLANK(REZ_Nacionalni_E_PH!H515),"",REZ_Nacionalni_E_PH!H515)</f>
        <v/>
      </c>
    </row>
    <row r="414" spans="6:7" x14ac:dyDescent="0.25">
      <c r="F414" s="406"/>
      <c r="G414" s="186" t="str">
        <f>IF(ISBLANK(REZ_Nacionalni_E_PH!H516),"",REZ_Nacionalni_E_PH!H516)</f>
        <v/>
      </c>
    </row>
    <row r="415" spans="6:7" x14ac:dyDescent="0.25">
      <c r="F415" s="406"/>
      <c r="G415" s="186" t="str">
        <f>IF(ISBLANK(REZ_Nacionalni_E_PH!H517),"",REZ_Nacionalni_E_PH!H517)</f>
        <v/>
      </c>
    </row>
    <row r="416" spans="6:7" x14ac:dyDescent="0.25">
      <c r="F416" s="406"/>
      <c r="G416" s="186" t="str">
        <f>IF(ISBLANK(REZ_Nacionalni_E_PH!H518),"",REZ_Nacionalni_E_PH!H518)</f>
        <v/>
      </c>
    </row>
    <row r="417" spans="6:7" x14ac:dyDescent="0.25">
      <c r="F417" s="406"/>
      <c r="G417" s="186" t="str">
        <f>IF(ISBLANK(REZ_Nacionalni_E_PH!H519),"",REZ_Nacionalni_E_PH!H519)</f>
        <v/>
      </c>
    </row>
    <row r="418" spans="6:7" x14ac:dyDescent="0.25">
      <c r="F418" s="406"/>
      <c r="G418" s="186" t="str">
        <f>IF(ISBLANK(REZ_Nacionalni_E_PH!H520),"",REZ_Nacionalni_E_PH!H520)</f>
        <v/>
      </c>
    </row>
    <row r="419" spans="6:7" x14ac:dyDescent="0.25">
      <c r="F419" s="406"/>
      <c r="G419" s="186" t="str">
        <f>IF(ISBLANK(REZ_Nacionalni_E_PH!H521),"",REZ_Nacionalni_E_PH!H521)</f>
        <v/>
      </c>
    </row>
    <row r="420" spans="6:7" x14ac:dyDescent="0.25">
      <c r="F420" s="406"/>
      <c r="G420" s="186" t="str">
        <f>IF(ISBLANK(REZ_Nacionalni_E_PH!H522),"",REZ_Nacionalni_E_PH!H522)</f>
        <v/>
      </c>
    </row>
    <row r="421" spans="6:7" x14ac:dyDescent="0.25">
      <c r="F421" s="406"/>
      <c r="G421" s="186" t="str">
        <f>IF(ISBLANK(REZ_Nacionalni_E_PH!H523),"",REZ_Nacionalni_E_PH!H523)</f>
        <v/>
      </c>
    </row>
    <row r="422" spans="6:7" x14ac:dyDescent="0.25">
      <c r="F422" s="406"/>
      <c r="G422" s="186" t="str">
        <f>IF(ISBLANK(REZ_Nacionalni_E_PH!H524),"",REZ_Nacionalni_E_PH!H524)</f>
        <v/>
      </c>
    </row>
    <row r="423" spans="6:7" x14ac:dyDescent="0.25">
      <c r="F423" s="406"/>
      <c r="G423" s="186" t="str">
        <f>IF(ISBLANK(REZ_Nacionalni_E_PH!H525),"",REZ_Nacionalni_E_PH!H525)</f>
        <v/>
      </c>
    </row>
    <row r="424" spans="6:7" x14ac:dyDescent="0.25">
      <c r="F424" s="406"/>
      <c r="G424" s="186" t="str">
        <f>IF(ISBLANK(REZ_Nacionalni_E_PH!H526),"",REZ_Nacionalni_E_PH!H526)</f>
        <v/>
      </c>
    </row>
    <row r="425" spans="6:7" x14ac:dyDescent="0.25">
      <c r="F425" s="406"/>
      <c r="G425" s="186" t="str">
        <f>IF(ISBLANK(REZ_Nacionalni_E_PH!H527),"",REZ_Nacionalni_E_PH!H527)</f>
        <v/>
      </c>
    </row>
    <row r="426" spans="6:7" x14ac:dyDescent="0.25">
      <c r="F426" s="406"/>
      <c r="G426" s="186" t="str">
        <f>IF(ISBLANK(REZ_Nacionalni_E_PH!H528),"",REZ_Nacionalni_E_PH!H528)</f>
        <v/>
      </c>
    </row>
    <row r="427" spans="6:7" x14ac:dyDescent="0.25">
      <c r="F427" s="406"/>
      <c r="G427" s="186" t="str">
        <f>IF(ISBLANK(REZ_Nacionalni_E_PH!H529),"",REZ_Nacionalni_E_PH!H529)</f>
        <v/>
      </c>
    </row>
    <row r="428" spans="6:7" x14ac:dyDescent="0.25">
      <c r="F428" s="406"/>
      <c r="G428" s="186" t="str">
        <f>IF(ISBLANK(REZ_Nacionalni_E_PH!H530),"",REZ_Nacionalni_E_PH!H530)</f>
        <v/>
      </c>
    </row>
    <row r="429" spans="6:7" x14ac:dyDescent="0.25">
      <c r="F429" s="406"/>
      <c r="G429" s="186" t="str">
        <f>IF(ISBLANK(REZ_Nacionalni_E_PH!H531),"",REZ_Nacionalni_E_PH!H531)</f>
        <v/>
      </c>
    </row>
    <row r="430" spans="6:7" x14ac:dyDescent="0.25">
      <c r="F430" s="406"/>
      <c r="G430" s="186" t="str">
        <f>IF(ISBLANK(REZ_Nacionalni_E_PH!H532),"",REZ_Nacionalni_E_PH!H532)</f>
        <v/>
      </c>
    </row>
    <row r="431" spans="6:7" x14ac:dyDescent="0.25">
      <c r="F431" s="406"/>
      <c r="G431" s="186" t="str">
        <f>IF(ISBLANK(REZ_Nacionalni_E_PH!H533),"",REZ_Nacionalni_E_PH!H533)</f>
        <v/>
      </c>
    </row>
    <row r="432" spans="6:7" x14ac:dyDescent="0.25">
      <c r="F432" s="406"/>
      <c r="G432" s="186" t="str">
        <f>IF(ISBLANK(REZ_Nacionalni_E_PH!H534),"",REZ_Nacionalni_E_PH!H534)</f>
        <v/>
      </c>
    </row>
    <row r="433" spans="6:7" x14ac:dyDescent="0.25">
      <c r="F433" s="406"/>
      <c r="G433" s="186" t="str">
        <f>IF(ISBLANK(REZ_Nacionalni_E_PH!H535),"",REZ_Nacionalni_E_PH!H535)</f>
        <v/>
      </c>
    </row>
    <row r="434" spans="6:7" x14ac:dyDescent="0.25">
      <c r="F434" s="406"/>
      <c r="G434" s="186" t="str">
        <f>IF(ISBLANK(REZ_Nacionalni_E_PH!H536),"",REZ_Nacionalni_E_PH!H536)</f>
        <v/>
      </c>
    </row>
    <row r="435" spans="6:7" x14ac:dyDescent="0.25">
      <c r="F435" s="406"/>
      <c r="G435" s="186" t="str">
        <f>IF(ISBLANK(REZ_Nacionalni_E_PH!H537),"",REZ_Nacionalni_E_PH!H537)</f>
        <v/>
      </c>
    </row>
    <row r="436" spans="6:7" x14ac:dyDescent="0.25">
      <c r="F436" s="406"/>
      <c r="G436" s="186" t="str">
        <f>IF(ISBLANK(REZ_Nacionalni_E_PH!H538),"",REZ_Nacionalni_E_PH!H538)</f>
        <v/>
      </c>
    </row>
    <row r="437" spans="6:7" x14ac:dyDescent="0.25">
      <c r="F437" s="406"/>
      <c r="G437" s="186" t="str">
        <f>IF(ISBLANK(REZ_Nacionalni_E_PH!H539),"",REZ_Nacionalni_E_PH!H539)</f>
        <v/>
      </c>
    </row>
    <row r="438" spans="6:7" x14ac:dyDescent="0.25">
      <c r="F438" s="406"/>
      <c r="G438" s="186" t="str">
        <f>IF(ISBLANK(REZ_Nacionalni_E_PH!H540),"",REZ_Nacionalni_E_PH!H540)</f>
        <v/>
      </c>
    </row>
    <row r="439" spans="6:7" x14ac:dyDescent="0.25">
      <c r="F439" s="406"/>
      <c r="G439" s="186" t="str">
        <f>IF(ISBLANK(REZ_Nacionalni_E_PH!H541),"",REZ_Nacionalni_E_PH!H541)</f>
        <v/>
      </c>
    </row>
    <row r="440" spans="6:7" x14ac:dyDescent="0.25">
      <c r="F440" s="406"/>
      <c r="G440" s="186" t="str">
        <f>IF(ISBLANK(REZ_Nacionalni_E_PH!H542),"",REZ_Nacionalni_E_PH!H542)</f>
        <v/>
      </c>
    </row>
    <row r="441" spans="6:7" x14ac:dyDescent="0.25">
      <c r="F441" s="406"/>
      <c r="G441" s="186" t="str">
        <f>IF(ISBLANK(REZ_Nacionalni_E_PH!H543),"",REZ_Nacionalni_E_PH!H543)</f>
        <v/>
      </c>
    </row>
    <row r="442" spans="6:7" x14ac:dyDescent="0.25">
      <c r="F442" s="406"/>
      <c r="G442" s="186" t="str">
        <f>IF(ISBLANK(REZ_Nacionalni_E_PH!H544),"",REZ_Nacionalni_E_PH!H544)</f>
        <v/>
      </c>
    </row>
    <row r="443" spans="6:7" x14ac:dyDescent="0.25">
      <c r="F443" s="406"/>
      <c r="G443" s="186" t="str">
        <f>IF(ISBLANK(REZ_Nacionalni_E_PH!H545),"",REZ_Nacionalni_E_PH!H545)</f>
        <v/>
      </c>
    </row>
    <row r="444" spans="6:7" x14ac:dyDescent="0.25">
      <c r="F444" s="406"/>
      <c r="G444" s="186" t="str">
        <f>IF(ISBLANK(REZ_Nacionalni_E_PH!H546),"",REZ_Nacionalni_E_PH!H546)</f>
        <v/>
      </c>
    </row>
    <row r="445" spans="6:7" x14ac:dyDescent="0.25">
      <c r="F445" s="406"/>
      <c r="G445" s="186" t="str">
        <f>IF(ISBLANK(REZ_Nacionalni_E_PH!H547),"",REZ_Nacionalni_E_PH!H547)</f>
        <v/>
      </c>
    </row>
    <row r="446" spans="6:7" x14ac:dyDescent="0.25">
      <c r="F446" s="406"/>
      <c r="G446" s="186" t="str">
        <f>IF(ISBLANK(REZ_Nacionalni_E_PH!H548),"",REZ_Nacionalni_E_PH!H548)</f>
        <v/>
      </c>
    </row>
    <row r="447" spans="6:7" x14ac:dyDescent="0.25">
      <c r="F447" s="406"/>
      <c r="G447" s="186" t="str">
        <f>IF(ISBLANK(REZ_Nacionalni_E_PH!H549),"",REZ_Nacionalni_E_PH!H549)</f>
        <v/>
      </c>
    </row>
    <row r="448" spans="6:7" x14ac:dyDescent="0.25">
      <c r="F448" s="406"/>
      <c r="G448" s="186" t="str">
        <f>IF(ISBLANK(REZ_Nacionalni_E_PH!H550),"",REZ_Nacionalni_E_PH!H550)</f>
        <v/>
      </c>
    </row>
    <row r="449" spans="6:7" x14ac:dyDescent="0.25">
      <c r="F449" s="406"/>
      <c r="G449" s="186" t="str">
        <f>IF(ISBLANK(REZ_Nacionalni_E_PH!H551),"",REZ_Nacionalni_E_PH!H551)</f>
        <v/>
      </c>
    </row>
    <row r="450" spans="6:7" x14ac:dyDescent="0.25">
      <c r="F450" s="406"/>
      <c r="G450" s="186" t="str">
        <f>IF(ISBLANK(REZ_Nacionalni_E_PH!H552),"",REZ_Nacionalni_E_PH!H552)</f>
        <v/>
      </c>
    </row>
    <row r="451" spans="6:7" x14ac:dyDescent="0.25">
      <c r="F451" s="406"/>
      <c r="G451" s="186" t="str">
        <f>IF(ISBLANK(REZ_Nacionalni_E_PH!H553),"",REZ_Nacionalni_E_PH!H553)</f>
        <v/>
      </c>
    </row>
    <row r="452" spans="6:7" x14ac:dyDescent="0.25">
      <c r="F452" s="406"/>
      <c r="G452" s="186" t="str">
        <f>IF(ISBLANK(REZ_Nacionalni_E_PH!H554),"",REZ_Nacionalni_E_PH!H554)</f>
        <v/>
      </c>
    </row>
    <row r="453" spans="6:7" x14ac:dyDescent="0.25">
      <c r="F453" s="406"/>
      <c r="G453" s="186" t="str">
        <f>IF(ISBLANK(REZ_Nacionalni_E_PH!H555),"",REZ_Nacionalni_E_PH!H555)</f>
        <v/>
      </c>
    </row>
    <row r="454" spans="6:7" x14ac:dyDescent="0.25">
      <c r="F454" s="406"/>
      <c r="G454" s="186" t="str">
        <f>IF(ISBLANK(REZ_Nacionalni_E_PH!H556),"",REZ_Nacionalni_E_PH!H556)</f>
        <v/>
      </c>
    </row>
    <row r="455" spans="6:7" x14ac:dyDescent="0.25">
      <c r="F455" s="406"/>
      <c r="G455" s="186" t="str">
        <f>IF(ISBLANK(REZ_Nacionalni_E_PH!H557),"",REZ_Nacionalni_E_PH!H557)</f>
        <v/>
      </c>
    </row>
    <row r="456" spans="6:7" x14ac:dyDescent="0.25">
      <c r="F456" s="406"/>
      <c r="G456" s="186" t="str">
        <f>IF(ISBLANK(REZ_Nacionalni_E_PH!H558),"",REZ_Nacionalni_E_PH!H558)</f>
        <v/>
      </c>
    </row>
    <row r="457" spans="6:7" x14ac:dyDescent="0.25">
      <c r="F457" s="406"/>
      <c r="G457" s="186" t="str">
        <f>IF(ISBLANK(REZ_Nacionalni_E_PH!H559),"",REZ_Nacionalni_E_PH!H559)</f>
        <v/>
      </c>
    </row>
    <row r="458" spans="6:7" x14ac:dyDescent="0.25">
      <c r="F458" s="406"/>
      <c r="G458" s="186" t="str">
        <f>IF(ISBLANK(REZ_Nacionalni_E_PH!H560),"",REZ_Nacionalni_E_PH!H560)</f>
        <v/>
      </c>
    </row>
    <row r="459" spans="6:7" x14ac:dyDescent="0.25">
      <c r="F459" s="406"/>
      <c r="G459" s="186" t="str">
        <f>IF(ISBLANK(REZ_Nacionalni_E_PH!H561),"",REZ_Nacionalni_E_PH!H561)</f>
        <v/>
      </c>
    </row>
    <row r="460" spans="6:7" x14ac:dyDescent="0.25">
      <c r="F460" s="406"/>
      <c r="G460" s="186" t="str">
        <f>IF(ISBLANK(REZ_Nacionalni_E_PH!H562),"",REZ_Nacionalni_E_PH!H562)</f>
        <v/>
      </c>
    </row>
    <row r="461" spans="6:7" x14ac:dyDescent="0.25">
      <c r="F461" s="406"/>
      <c r="G461" s="186" t="str">
        <f>IF(ISBLANK(REZ_Nacionalni_E_PH!H563),"",REZ_Nacionalni_E_PH!H563)</f>
        <v/>
      </c>
    </row>
    <row r="462" spans="6:7" x14ac:dyDescent="0.25">
      <c r="F462" s="406"/>
      <c r="G462" s="186" t="str">
        <f>IF(ISBLANK(REZ_Nacionalni_E_PH!H564),"",REZ_Nacionalni_E_PH!H564)</f>
        <v/>
      </c>
    </row>
    <row r="463" spans="6:7" x14ac:dyDescent="0.25">
      <c r="F463" s="406"/>
      <c r="G463" s="186" t="str">
        <f>IF(ISBLANK(REZ_Nacionalni_E_PH!H565),"",REZ_Nacionalni_E_PH!H565)</f>
        <v/>
      </c>
    </row>
    <row r="464" spans="6:7" x14ac:dyDescent="0.25">
      <c r="F464" s="406"/>
      <c r="G464" s="186" t="str">
        <f>IF(ISBLANK(REZ_Nacionalni_E_PH!H566),"",REZ_Nacionalni_E_PH!H566)</f>
        <v/>
      </c>
    </row>
    <row r="465" spans="6:7" x14ac:dyDescent="0.25">
      <c r="F465" s="406"/>
      <c r="G465" s="186" t="str">
        <f>IF(ISBLANK(REZ_Nacionalni_E_PH!H567),"",REZ_Nacionalni_E_PH!H567)</f>
        <v/>
      </c>
    </row>
    <row r="466" spans="6:7" x14ac:dyDescent="0.25">
      <c r="F466" s="406"/>
      <c r="G466" s="186" t="str">
        <f>IF(ISBLANK(REZ_Nacionalni_E_PH!H568),"",REZ_Nacionalni_E_PH!H568)</f>
        <v/>
      </c>
    </row>
    <row r="467" spans="6:7" x14ac:dyDescent="0.25">
      <c r="F467" s="406"/>
      <c r="G467" s="186" t="str">
        <f>IF(ISBLANK(REZ_Nacionalni_E_PH!H569),"",REZ_Nacionalni_E_PH!H569)</f>
        <v/>
      </c>
    </row>
    <row r="468" spans="6:7" x14ac:dyDescent="0.25">
      <c r="F468" s="406"/>
      <c r="G468" s="186" t="str">
        <f>IF(ISBLANK(REZ_Nacionalni_E_PH!H570),"",REZ_Nacionalni_E_PH!H570)</f>
        <v/>
      </c>
    </row>
    <row r="469" spans="6:7" x14ac:dyDescent="0.25">
      <c r="F469" s="406"/>
      <c r="G469" s="186" t="str">
        <f>IF(ISBLANK(REZ_Nacionalni_E_PH!H571),"",REZ_Nacionalni_E_PH!H571)</f>
        <v/>
      </c>
    </row>
    <row r="470" spans="6:7" x14ac:dyDescent="0.25">
      <c r="F470" s="406"/>
      <c r="G470" s="186" t="str">
        <f>IF(ISBLANK(REZ_Nacionalni_E_PH!H572),"",REZ_Nacionalni_E_PH!H572)</f>
        <v/>
      </c>
    </row>
    <row r="471" spans="6:7" x14ac:dyDescent="0.25">
      <c r="F471" s="406"/>
      <c r="G471" s="186" t="str">
        <f>IF(ISBLANK(REZ_Nacionalni_E_PH!H573),"",REZ_Nacionalni_E_PH!H573)</f>
        <v/>
      </c>
    </row>
    <row r="472" spans="6:7" x14ac:dyDescent="0.25">
      <c r="F472" s="406"/>
      <c r="G472" s="186" t="str">
        <f>IF(ISBLANK(REZ_Nacionalni_E_PH!H574),"",REZ_Nacionalni_E_PH!H574)</f>
        <v/>
      </c>
    </row>
    <row r="473" spans="6:7" x14ac:dyDescent="0.25">
      <c r="F473" s="406"/>
      <c r="G473" s="186" t="str">
        <f>IF(ISBLANK(REZ_Nacionalni_E_PH!H575),"",REZ_Nacionalni_E_PH!H575)</f>
        <v/>
      </c>
    </row>
    <row r="474" spans="6:7" x14ac:dyDescent="0.25">
      <c r="F474" s="406"/>
      <c r="G474" s="186" t="str">
        <f>IF(ISBLANK(REZ_Nacionalni_E_PH!H576),"",REZ_Nacionalni_E_PH!H576)</f>
        <v/>
      </c>
    </row>
    <row r="475" spans="6:7" x14ac:dyDescent="0.25">
      <c r="F475" s="406"/>
      <c r="G475" s="186" t="str">
        <f>IF(ISBLANK(REZ_Nacionalni_E_PH!H577),"",REZ_Nacionalni_E_PH!H577)</f>
        <v/>
      </c>
    </row>
    <row r="476" spans="6:7" x14ac:dyDescent="0.25">
      <c r="F476" s="406"/>
      <c r="G476" s="186" t="str">
        <f>IF(ISBLANK(REZ_Nacionalni_E_PH!H578),"",REZ_Nacionalni_E_PH!H578)</f>
        <v/>
      </c>
    </row>
    <row r="477" spans="6:7" x14ac:dyDescent="0.25">
      <c r="F477" s="406"/>
      <c r="G477" s="186" t="str">
        <f>IF(ISBLANK(REZ_Nacionalni_E_PH!H579),"",REZ_Nacionalni_E_PH!H579)</f>
        <v/>
      </c>
    </row>
    <row r="478" spans="6:7" x14ac:dyDescent="0.25">
      <c r="F478" s="406"/>
      <c r="G478" s="186" t="str">
        <f>IF(ISBLANK(REZ_Nacionalni_E_PH!H580),"",REZ_Nacionalni_E_PH!H580)</f>
        <v/>
      </c>
    </row>
    <row r="479" spans="6:7" x14ac:dyDescent="0.25">
      <c r="F479" s="406"/>
      <c r="G479" s="186" t="str">
        <f>IF(ISBLANK(REZ_Nacionalni_E_PH!H581),"",REZ_Nacionalni_E_PH!H581)</f>
        <v/>
      </c>
    </row>
    <row r="480" spans="6:7" x14ac:dyDescent="0.25">
      <c r="F480" s="406"/>
      <c r="G480" s="186" t="str">
        <f>IF(ISBLANK(REZ_Nacionalni_E_PH!H582),"",REZ_Nacionalni_E_PH!H582)</f>
        <v/>
      </c>
    </row>
    <row r="481" spans="6:7" x14ac:dyDescent="0.25">
      <c r="F481" s="406"/>
      <c r="G481" s="186" t="str">
        <f>IF(ISBLANK(REZ_Nacionalni_E_PH!H583),"",REZ_Nacionalni_E_PH!H583)</f>
        <v/>
      </c>
    </row>
    <row r="482" spans="6:7" x14ac:dyDescent="0.25">
      <c r="F482" s="406"/>
      <c r="G482" s="186" t="str">
        <f>IF(ISBLANK(REZ_Nacionalni_E_PH!H584),"",REZ_Nacionalni_E_PH!H584)</f>
        <v/>
      </c>
    </row>
    <row r="483" spans="6:7" x14ac:dyDescent="0.25">
      <c r="F483" s="406"/>
      <c r="G483" s="186" t="str">
        <f>IF(ISBLANK(REZ_Nacionalni_E_PH!H585),"",REZ_Nacionalni_E_PH!H585)</f>
        <v/>
      </c>
    </row>
    <row r="484" spans="6:7" x14ac:dyDescent="0.25">
      <c r="F484" s="406"/>
      <c r="G484" s="186" t="str">
        <f>IF(ISBLANK(REZ_Nacionalni_E_PH!H586),"",REZ_Nacionalni_E_PH!H586)</f>
        <v/>
      </c>
    </row>
    <row r="485" spans="6:7" x14ac:dyDescent="0.25">
      <c r="F485" s="406"/>
      <c r="G485" s="186" t="str">
        <f>IF(ISBLANK(REZ_Nacionalni_E_PH!H587),"",REZ_Nacionalni_E_PH!H587)</f>
        <v/>
      </c>
    </row>
    <row r="486" spans="6:7" x14ac:dyDescent="0.25">
      <c r="F486" s="406"/>
      <c r="G486" s="186" t="str">
        <f>IF(ISBLANK(REZ_Nacionalni_E_PH!H588),"",REZ_Nacionalni_E_PH!H588)</f>
        <v/>
      </c>
    </row>
    <row r="487" spans="6:7" x14ac:dyDescent="0.25">
      <c r="F487" s="406"/>
      <c r="G487" s="186" t="str">
        <f>IF(ISBLANK(REZ_Nacionalni_E_PH!H589),"",REZ_Nacionalni_E_PH!H589)</f>
        <v/>
      </c>
    </row>
    <row r="488" spans="6:7" x14ac:dyDescent="0.25">
      <c r="F488" s="406"/>
      <c r="G488" s="186" t="str">
        <f>IF(ISBLANK(REZ_Nacionalni_E_PH!H590),"",REZ_Nacionalni_E_PH!H590)</f>
        <v/>
      </c>
    </row>
    <row r="489" spans="6:7" x14ac:dyDescent="0.25">
      <c r="F489" s="406"/>
      <c r="G489" s="186" t="str">
        <f>IF(ISBLANK(REZ_Nacionalni_E_PH!H591),"",REZ_Nacionalni_E_PH!H591)</f>
        <v/>
      </c>
    </row>
    <row r="490" spans="6:7" x14ac:dyDescent="0.25">
      <c r="F490" s="406"/>
      <c r="G490" s="186" t="str">
        <f>IF(ISBLANK(REZ_Nacionalni_E_PH!H592),"",REZ_Nacionalni_E_PH!H592)</f>
        <v/>
      </c>
    </row>
    <row r="491" spans="6:7" x14ac:dyDescent="0.25">
      <c r="F491" s="406"/>
      <c r="G491" s="186" t="str">
        <f>IF(ISBLANK(REZ_Nacionalni_E_PH!H593),"",REZ_Nacionalni_E_PH!H593)</f>
        <v/>
      </c>
    </row>
    <row r="492" spans="6:7" x14ac:dyDescent="0.25">
      <c r="F492" s="406"/>
      <c r="G492" s="186" t="str">
        <f>IF(ISBLANK(REZ_Nacionalni_E_PH!H594),"",REZ_Nacionalni_E_PH!H594)</f>
        <v/>
      </c>
    </row>
    <row r="493" spans="6:7" x14ac:dyDescent="0.25">
      <c r="F493" s="406"/>
      <c r="G493" s="186" t="str">
        <f>IF(ISBLANK(REZ_Nacionalni_E_PH!H595),"",REZ_Nacionalni_E_PH!H595)</f>
        <v/>
      </c>
    </row>
    <row r="494" spans="6:7" x14ac:dyDescent="0.25">
      <c r="F494" s="406"/>
      <c r="G494" s="186" t="str">
        <f>IF(ISBLANK(REZ_Nacionalni_E_PH!H596),"",REZ_Nacionalni_E_PH!H596)</f>
        <v/>
      </c>
    </row>
    <row r="495" spans="6:7" x14ac:dyDescent="0.25">
      <c r="F495" s="406"/>
      <c r="G495" s="186" t="str">
        <f>IF(ISBLANK(REZ_Nacionalni_E_PH!H597),"",REZ_Nacionalni_E_PH!H597)</f>
        <v/>
      </c>
    </row>
    <row r="496" spans="6:7" x14ac:dyDescent="0.25">
      <c r="F496" s="406"/>
      <c r="G496" s="186" t="str">
        <f>IF(ISBLANK(REZ_Nacionalni_E_PH!H598),"",REZ_Nacionalni_E_PH!H598)</f>
        <v/>
      </c>
    </row>
    <row r="497" spans="6:7" x14ac:dyDescent="0.25">
      <c r="F497" s="406"/>
      <c r="G497" s="186" t="str">
        <f>IF(ISBLANK(REZ_Nacionalni_E_PH!H599),"",REZ_Nacionalni_E_PH!H599)</f>
        <v/>
      </c>
    </row>
    <row r="498" spans="6:7" x14ac:dyDescent="0.25">
      <c r="F498" s="406"/>
      <c r="G498" s="186" t="str">
        <f>IF(ISBLANK(REZ_Nacionalni_E_PH!H600),"",REZ_Nacionalni_E_PH!H600)</f>
        <v/>
      </c>
    </row>
    <row r="499" spans="6:7" x14ac:dyDescent="0.25">
      <c r="F499" s="406"/>
      <c r="G499" s="186" t="str">
        <f>IF(ISBLANK(REZ_Nacionalni_E_PH!H601),"",REZ_Nacionalni_E_PH!H601)</f>
        <v/>
      </c>
    </row>
    <row r="500" spans="6:7" x14ac:dyDescent="0.25">
      <c r="F500" s="406"/>
      <c r="G500" s="186" t="str">
        <f>IF(ISBLANK(REZ_Nacionalni_E_PH!H602),"",REZ_Nacionalni_E_PH!H602)</f>
        <v/>
      </c>
    </row>
    <row r="501" spans="6:7" ht="15.75" thickBot="1" x14ac:dyDescent="0.3">
      <c r="F501" s="407"/>
      <c r="G501" s="189" t="str">
        <f>IF(ISBLANK(REZ_Nacionalni_E_PH!H603),"",REZ_Nacionalni_E_PH!H603)</f>
        <v/>
      </c>
    </row>
    <row r="502" spans="6:7" x14ac:dyDescent="0.25">
      <c r="F502" s="405" t="s">
        <v>597</v>
      </c>
      <c r="G502" s="190" t="str">
        <f>IF(ISBLANK(REZ_Nacionalni_P_SN!H5),"",REZ_Nacionalni_P_SN!H5)</f>
        <v/>
      </c>
    </row>
    <row r="503" spans="6:7" x14ac:dyDescent="0.25">
      <c r="F503" s="406"/>
      <c r="G503" s="186" t="str">
        <f>IF(ISBLANK(REZ_Nacionalni_P_SN!H6),"",REZ_Nacionalni_P_SN!H6)</f>
        <v/>
      </c>
    </row>
    <row r="504" spans="6:7" x14ac:dyDescent="0.25">
      <c r="F504" s="406"/>
      <c r="G504" s="186" t="str">
        <f>IF(ISBLANK(REZ_Nacionalni_P_SN!H7),"",REZ_Nacionalni_P_SN!H7)</f>
        <v/>
      </c>
    </row>
    <row r="505" spans="6:7" x14ac:dyDescent="0.25">
      <c r="F505" s="406"/>
      <c r="G505" s="186" t="str">
        <f>IF(ISBLANK(REZ_Nacionalni_P_SN!H8),"",REZ_Nacionalni_P_SN!H8)</f>
        <v/>
      </c>
    </row>
    <row r="506" spans="6:7" x14ac:dyDescent="0.25">
      <c r="F506" s="406"/>
      <c r="G506" s="186" t="str">
        <f>IF(ISBLANK(REZ_Nacionalni_P_SN!H9),"",REZ_Nacionalni_P_SN!H9)</f>
        <v/>
      </c>
    </row>
    <row r="507" spans="6:7" x14ac:dyDescent="0.25">
      <c r="F507" s="406"/>
      <c r="G507" s="186" t="str">
        <f>IF(ISBLANK(REZ_Nacionalni_P_SN!H10),"",REZ_Nacionalni_P_SN!H10)</f>
        <v/>
      </c>
    </row>
    <row r="508" spans="6:7" x14ac:dyDescent="0.25">
      <c r="F508" s="406"/>
      <c r="G508" s="186" t="str">
        <f>IF(ISBLANK(REZ_Nacionalni_P_SN!H11),"",REZ_Nacionalni_P_SN!H11)</f>
        <v/>
      </c>
    </row>
    <row r="509" spans="6:7" x14ac:dyDescent="0.25">
      <c r="F509" s="406"/>
      <c r="G509" s="186" t="str">
        <f>IF(ISBLANK(REZ_Nacionalni_P_SN!H12),"",REZ_Nacionalni_P_SN!H12)</f>
        <v/>
      </c>
    </row>
    <row r="510" spans="6:7" x14ac:dyDescent="0.25">
      <c r="F510" s="406"/>
      <c r="G510" s="186" t="str">
        <f>IF(ISBLANK(REZ_Nacionalni_P_SN!H13),"",REZ_Nacionalni_P_SN!H13)</f>
        <v/>
      </c>
    </row>
    <row r="511" spans="6:7" x14ac:dyDescent="0.25">
      <c r="F511" s="406"/>
      <c r="G511" s="186" t="str">
        <f>IF(ISBLANK(REZ_Nacionalni_P_SN!H14),"",REZ_Nacionalni_P_SN!H14)</f>
        <v/>
      </c>
    </row>
    <row r="512" spans="6:7" x14ac:dyDescent="0.25">
      <c r="F512" s="406"/>
      <c r="G512" s="186" t="str">
        <f>IF(ISBLANK(REZ_Nacionalni_P_SN!H15),"",REZ_Nacionalni_P_SN!H15)</f>
        <v/>
      </c>
    </row>
    <row r="513" spans="6:7" x14ac:dyDescent="0.25">
      <c r="F513" s="406"/>
      <c r="G513" s="186" t="str">
        <f>IF(ISBLANK(REZ_Nacionalni_P_SN!H16),"",REZ_Nacionalni_P_SN!H16)</f>
        <v/>
      </c>
    </row>
    <row r="514" spans="6:7" x14ac:dyDescent="0.25">
      <c r="F514" s="406"/>
      <c r="G514" s="186" t="str">
        <f>IF(ISBLANK(REZ_Nacionalni_P_SN!H17),"",REZ_Nacionalni_P_SN!H17)</f>
        <v/>
      </c>
    </row>
    <row r="515" spans="6:7" x14ac:dyDescent="0.25">
      <c r="F515" s="406"/>
      <c r="G515" s="186" t="str">
        <f>IF(ISBLANK(REZ_Nacionalni_P_SN!H18),"",REZ_Nacionalni_P_SN!H18)</f>
        <v/>
      </c>
    </row>
    <row r="516" spans="6:7" x14ac:dyDescent="0.25">
      <c r="F516" s="406"/>
      <c r="G516" s="186" t="str">
        <f>IF(ISBLANK(REZ_Nacionalni_P_SN!H19),"",REZ_Nacionalni_P_SN!H19)</f>
        <v/>
      </c>
    </row>
    <row r="517" spans="6:7" x14ac:dyDescent="0.25">
      <c r="F517" s="406"/>
      <c r="G517" s="186" t="str">
        <f>IF(ISBLANK(REZ_Nacionalni_P_SN!H20),"",REZ_Nacionalni_P_SN!H20)</f>
        <v/>
      </c>
    </row>
    <row r="518" spans="6:7" x14ac:dyDescent="0.25">
      <c r="F518" s="406"/>
      <c r="G518" s="186" t="str">
        <f>IF(ISBLANK(REZ_Nacionalni_P_SN!H21),"",REZ_Nacionalni_P_SN!H21)</f>
        <v/>
      </c>
    </row>
    <row r="519" spans="6:7" x14ac:dyDescent="0.25">
      <c r="F519" s="406"/>
      <c r="G519" s="186" t="str">
        <f>IF(ISBLANK(REZ_Nacionalni_P_SN!H22),"",REZ_Nacionalni_P_SN!H22)</f>
        <v/>
      </c>
    </row>
    <row r="520" spans="6:7" x14ac:dyDescent="0.25">
      <c r="F520" s="406"/>
      <c r="G520" s="186" t="str">
        <f>IF(ISBLANK(REZ_Nacionalni_P_SN!H23),"",REZ_Nacionalni_P_SN!H23)</f>
        <v/>
      </c>
    </row>
    <row r="521" spans="6:7" x14ac:dyDescent="0.25">
      <c r="F521" s="406"/>
      <c r="G521" s="186" t="str">
        <f>IF(ISBLANK(REZ_Nacionalni_P_SN!H24),"",REZ_Nacionalni_P_SN!H24)</f>
        <v/>
      </c>
    </row>
    <row r="522" spans="6:7" x14ac:dyDescent="0.25">
      <c r="F522" s="406"/>
      <c r="G522" s="186" t="str">
        <f>IF(ISBLANK(REZ_Nacionalni_P_SN!H25),"",REZ_Nacionalni_P_SN!H25)</f>
        <v/>
      </c>
    </row>
    <row r="523" spans="6:7" x14ac:dyDescent="0.25">
      <c r="F523" s="406"/>
      <c r="G523" s="186" t="str">
        <f>IF(ISBLANK(REZ_Nacionalni_P_SN!H26),"",REZ_Nacionalni_P_SN!H26)</f>
        <v/>
      </c>
    </row>
    <row r="524" spans="6:7" x14ac:dyDescent="0.25">
      <c r="F524" s="406"/>
      <c r="G524" s="186" t="str">
        <f>IF(ISBLANK(REZ_Nacionalni_P_SN!H27),"",REZ_Nacionalni_P_SN!H27)</f>
        <v/>
      </c>
    </row>
    <row r="525" spans="6:7" x14ac:dyDescent="0.25">
      <c r="F525" s="406"/>
      <c r="G525" s="186" t="str">
        <f>IF(ISBLANK(REZ_Nacionalni_P_SN!H28),"",REZ_Nacionalni_P_SN!H28)</f>
        <v/>
      </c>
    </row>
    <row r="526" spans="6:7" x14ac:dyDescent="0.25">
      <c r="F526" s="406"/>
      <c r="G526" s="186" t="str">
        <f>IF(ISBLANK(REZ_Nacionalni_P_SN!H29),"",REZ_Nacionalni_P_SN!H29)</f>
        <v/>
      </c>
    </row>
    <row r="527" spans="6:7" x14ac:dyDescent="0.25">
      <c r="F527" s="406"/>
      <c r="G527" s="186" t="str">
        <f>IF(ISBLANK(REZ_Nacionalni_P_SN!H30),"",REZ_Nacionalni_P_SN!H30)</f>
        <v/>
      </c>
    </row>
    <row r="528" spans="6:7" x14ac:dyDescent="0.25">
      <c r="F528" s="406"/>
      <c r="G528" s="186" t="str">
        <f>IF(ISBLANK(REZ_Nacionalni_P_SN!H31),"",REZ_Nacionalni_P_SN!H31)</f>
        <v/>
      </c>
    </row>
    <row r="529" spans="6:7" x14ac:dyDescent="0.25">
      <c r="F529" s="406"/>
      <c r="G529" s="186" t="str">
        <f>IF(ISBLANK(REZ_Nacionalni_P_SN!H32),"",REZ_Nacionalni_P_SN!H32)</f>
        <v/>
      </c>
    </row>
    <row r="530" spans="6:7" x14ac:dyDescent="0.25">
      <c r="F530" s="406"/>
      <c r="G530" s="186" t="str">
        <f>IF(ISBLANK(REZ_Nacionalni_P_SN!H33),"",REZ_Nacionalni_P_SN!H33)</f>
        <v/>
      </c>
    </row>
    <row r="531" spans="6:7" x14ac:dyDescent="0.25">
      <c r="F531" s="406"/>
      <c r="G531" s="186" t="str">
        <f>IF(ISBLANK(REZ_Nacionalni_P_SN!H34),"",REZ_Nacionalni_P_SN!H34)</f>
        <v/>
      </c>
    </row>
    <row r="532" spans="6:7" x14ac:dyDescent="0.25">
      <c r="F532" s="406"/>
      <c r="G532" s="186" t="str">
        <f>IF(ISBLANK(REZ_Nacionalni_P_SN!H35),"",REZ_Nacionalni_P_SN!H35)</f>
        <v/>
      </c>
    </row>
    <row r="533" spans="6:7" x14ac:dyDescent="0.25">
      <c r="F533" s="406"/>
      <c r="G533" s="186" t="str">
        <f>IF(ISBLANK(REZ_Nacionalni_P_SN!H36),"",REZ_Nacionalni_P_SN!H36)</f>
        <v/>
      </c>
    </row>
    <row r="534" spans="6:7" x14ac:dyDescent="0.25">
      <c r="F534" s="406"/>
      <c r="G534" s="186" t="str">
        <f>IF(ISBLANK(REZ_Nacionalni_P_SN!H37),"",REZ_Nacionalni_P_SN!H37)</f>
        <v/>
      </c>
    </row>
    <row r="535" spans="6:7" x14ac:dyDescent="0.25">
      <c r="F535" s="406"/>
      <c r="G535" s="186" t="str">
        <f>IF(ISBLANK(REZ_Nacionalni_P_SN!H38),"",REZ_Nacionalni_P_SN!H38)</f>
        <v/>
      </c>
    </row>
    <row r="536" spans="6:7" x14ac:dyDescent="0.25">
      <c r="F536" s="406"/>
      <c r="G536" s="186" t="str">
        <f>IF(ISBLANK(REZ_Nacionalni_P_SN!H39),"",REZ_Nacionalni_P_SN!H39)</f>
        <v/>
      </c>
    </row>
    <row r="537" spans="6:7" x14ac:dyDescent="0.25">
      <c r="F537" s="406"/>
      <c r="G537" s="186" t="str">
        <f>IF(ISBLANK(REZ_Nacionalni_P_SN!H40),"",REZ_Nacionalni_P_SN!H40)</f>
        <v/>
      </c>
    </row>
    <row r="538" spans="6:7" x14ac:dyDescent="0.25">
      <c r="F538" s="406"/>
      <c r="G538" s="186" t="str">
        <f>IF(ISBLANK(REZ_Nacionalni_P_SN!H41),"",REZ_Nacionalni_P_SN!H41)</f>
        <v/>
      </c>
    </row>
    <row r="539" spans="6:7" x14ac:dyDescent="0.25">
      <c r="F539" s="406"/>
      <c r="G539" s="186" t="str">
        <f>IF(ISBLANK(REZ_Nacionalni_P_SN!H42),"",REZ_Nacionalni_P_SN!H42)</f>
        <v/>
      </c>
    </row>
    <row r="540" spans="6:7" x14ac:dyDescent="0.25">
      <c r="F540" s="406"/>
      <c r="G540" s="186" t="str">
        <f>IF(ISBLANK(REZ_Nacionalni_P_SN!H43),"",REZ_Nacionalni_P_SN!H43)</f>
        <v/>
      </c>
    </row>
    <row r="541" spans="6:7" x14ac:dyDescent="0.25">
      <c r="F541" s="406"/>
      <c r="G541" s="186" t="str">
        <f>IF(ISBLANK(REZ_Nacionalni_P_SN!H44),"",REZ_Nacionalni_P_SN!H44)</f>
        <v/>
      </c>
    </row>
    <row r="542" spans="6:7" x14ac:dyDescent="0.25">
      <c r="F542" s="406"/>
      <c r="G542" s="186" t="str">
        <f>IF(ISBLANK(REZ_Nacionalni_P_SN!H45),"",REZ_Nacionalni_P_SN!H45)</f>
        <v/>
      </c>
    </row>
    <row r="543" spans="6:7" x14ac:dyDescent="0.25">
      <c r="F543" s="406"/>
      <c r="G543" s="186" t="str">
        <f>IF(ISBLANK(REZ_Nacionalni_P_SN!H46),"",REZ_Nacionalni_P_SN!H46)</f>
        <v/>
      </c>
    </row>
    <row r="544" spans="6:7" x14ac:dyDescent="0.25">
      <c r="F544" s="406"/>
      <c r="G544" s="186" t="str">
        <f>IF(ISBLANK(REZ_Nacionalni_P_SN!H47),"",REZ_Nacionalni_P_SN!H47)</f>
        <v/>
      </c>
    </row>
    <row r="545" spans="6:7" x14ac:dyDescent="0.25">
      <c r="F545" s="406"/>
      <c r="G545" s="186" t="str">
        <f>IF(ISBLANK(REZ_Nacionalni_P_SN!H48),"",REZ_Nacionalni_P_SN!H48)</f>
        <v/>
      </c>
    </row>
    <row r="546" spans="6:7" x14ac:dyDescent="0.25">
      <c r="F546" s="406"/>
      <c r="G546" s="186" t="str">
        <f>IF(ISBLANK(REZ_Nacionalni_P_SN!H49),"",REZ_Nacionalni_P_SN!H49)</f>
        <v/>
      </c>
    </row>
    <row r="547" spans="6:7" x14ac:dyDescent="0.25">
      <c r="F547" s="406"/>
      <c r="G547" s="186" t="str">
        <f>IF(ISBLANK(REZ_Nacionalni_P_SN!H50),"",REZ_Nacionalni_P_SN!H50)</f>
        <v/>
      </c>
    </row>
    <row r="548" spans="6:7" x14ac:dyDescent="0.25">
      <c r="F548" s="406"/>
      <c r="G548" s="186" t="str">
        <f>IF(ISBLANK(REZ_Nacionalni_P_SN!H51),"",REZ_Nacionalni_P_SN!H51)</f>
        <v/>
      </c>
    </row>
    <row r="549" spans="6:7" x14ac:dyDescent="0.25">
      <c r="F549" s="406"/>
      <c r="G549" s="186" t="str">
        <f>IF(ISBLANK(REZ_Nacionalni_P_SN!H52),"",REZ_Nacionalni_P_SN!H52)</f>
        <v/>
      </c>
    </row>
    <row r="550" spans="6:7" x14ac:dyDescent="0.25">
      <c r="F550" s="406"/>
      <c r="G550" s="186" t="str">
        <f>IF(ISBLANK(REZ_Nacionalni_P_SN!H53),"",REZ_Nacionalni_P_SN!H53)</f>
        <v/>
      </c>
    </row>
    <row r="551" spans="6:7" x14ac:dyDescent="0.25">
      <c r="F551" s="406"/>
      <c r="G551" s="186" t="str">
        <f>IF(ISBLANK(REZ_Nacionalni_P_SN!H54),"",REZ_Nacionalni_P_SN!H54)</f>
        <v/>
      </c>
    </row>
    <row r="552" spans="6:7" x14ac:dyDescent="0.25">
      <c r="F552" s="406"/>
      <c r="G552" s="186" t="str">
        <f>IF(ISBLANK(REZ_Nacionalni_P_SN!H55),"",REZ_Nacionalni_P_SN!H55)</f>
        <v/>
      </c>
    </row>
    <row r="553" spans="6:7" x14ac:dyDescent="0.25">
      <c r="F553" s="406"/>
      <c r="G553" s="186" t="str">
        <f>IF(ISBLANK(REZ_Nacionalni_P_SN!H56),"",REZ_Nacionalni_P_SN!H56)</f>
        <v/>
      </c>
    </row>
    <row r="554" spans="6:7" x14ac:dyDescent="0.25">
      <c r="F554" s="406"/>
      <c r="G554" s="186" t="str">
        <f>IF(ISBLANK(REZ_Nacionalni_P_SN!H57),"",REZ_Nacionalni_P_SN!H57)</f>
        <v/>
      </c>
    </row>
    <row r="555" spans="6:7" x14ac:dyDescent="0.25">
      <c r="F555" s="406"/>
      <c r="G555" s="186" t="str">
        <f>IF(ISBLANK(REZ_Nacionalni_P_SN!H58),"",REZ_Nacionalni_P_SN!H58)</f>
        <v/>
      </c>
    </row>
    <row r="556" spans="6:7" x14ac:dyDescent="0.25">
      <c r="F556" s="406"/>
      <c r="G556" s="186" t="str">
        <f>IF(ISBLANK(REZ_Nacionalni_P_SN!H59),"",REZ_Nacionalni_P_SN!H59)</f>
        <v/>
      </c>
    </row>
    <row r="557" spans="6:7" x14ac:dyDescent="0.25">
      <c r="F557" s="406"/>
      <c r="G557" s="186" t="str">
        <f>IF(ISBLANK(REZ_Nacionalni_P_SN!H60),"",REZ_Nacionalni_P_SN!H60)</f>
        <v/>
      </c>
    </row>
    <row r="558" spans="6:7" x14ac:dyDescent="0.25">
      <c r="F558" s="406"/>
      <c r="G558" s="186" t="str">
        <f>IF(ISBLANK(REZ_Nacionalni_P_SN!H61),"",REZ_Nacionalni_P_SN!H61)</f>
        <v/>
      </c>
    </row>
    <row r="559" spans="6:7" x14ac:dyDescent="0.25">
      <c r="F559" s="406"/>
      <c r="G559" s="186" t="str">
        <f>IF(ISBLANK(REZ_Nacionalni_P_SN!H62),"",REZ_Nacionalni_P_SN!H62)</f>
        <v/>
      </c>
    </row>
    <row r="560" spans="6:7" x14ac:dyDescent="0.25">
      <c r="F560" s="406"/>
      <c r="G560" s="186" t="str">
        <f>IF(ISBLANK(REZ_Nacionalni_P_SN!H63),"",REZ_Nacionalni_P_SN!H63)</f>
        <v/>
      </c>
    </row>
    <row r="561" spans="6:7" x14ac:dyDescent="0.25">
      <c r="F561" s="406"/>
      <c r="G561" s="186" t="str">
        <f>IF(ISBLANK(REZ_Nacionalni_P_SN!H64),"",REZ_Nacionalni_P_SN!H64)</f>
        <v/>
      </c>
    </row>
    <row r="562" spans="6:7" x14ac:dyDescent="0.25">
      <c r="F562" s="406"/>
      <c r="G562" s="186" t="str">
        <f>IF(ISBLANK(REZ_Nacionalni_P_SN!H65),"",REZ_Nacionalni_P_SN!H65)</f>
        <v/>
      </c>
    </row>
    <row r="563" spans="6:7" x14ac:dyDescent="0.25">
      <c r="F563" s="406"/>
      <c r="G563" s="186" t="str">
        <f>IF(ISBLANK(REZ_Nacionalni_P_SN!H66),"",REZ_Nacionalni_P_SN!H66)</f>
        <v/>
      </c>
    </row>
    <row r="564" spans="6:7" x14ac:dyDescent="0.25">
      <c r="F564" s="406"/>
      <c r="G564" s="186" t="str">
        <f>IF(ISBLANK(REZ_Nacionalni_P_SN!H67),"",REZ_Nacionalni_P_SN!H67)</f>
        <v/>
      </c>
    </row>
    <row r="565" spans="6:7" x14ac:dyDescent="0.25">
      <c r="F565" s="406"/>
      <c r="G565" s="186" t="str">
        <f>IF(ISBLANK(REZ_Nacionalni_P_SN!H68),"",REZ_Nacionalni_P_SN!H68)</f>
        <v/>
      </c>
    </row>
    <row r="566" spans="6:7" x14ac:dyDescent="0.25">
      <c r="F566" s="406"/>
      <c r="G566" s="186" t="str">
        <f>IF(ISBLANK(REZ_Nacionalni_P_SN!H69),"",REZ_Nacionalni_P_SN!H69)</f>
        <v/>
      </c>
    </row>
    <row r="567" spans="6:7" x14ac:dyDescent="0.25">
      <c r="F567" s="406"/>
      <c r="G567" s="186" t="str">
        <f>IF(ISBLANK(REZ_Nacionalni_P_SN!H70),"",REZ_Nacionalni_P_SN!H70)</f>
        <v/>
      </c>
    </row>
    <row r="568" spans="6:7" x14ac:dyDescent="0.25">
      <c r="F568" s="406"/>
      <c r="G568" s="186" t="str">
        <f>IF(ISBLANK(REZ_Nacionalni_P_SN!H71),"",REZ_Nacionalni_P_SN!H71)</f>
        <v/>
      </c>
    </row>
    <row r="569" spans="6:7" x14ac:dyDescent="0.25">
      <c r="F569" s="406"/>
      <c r="G569" s="186" t="str">
        <f>IF(ISBLANK(REZ_Nacionalni_P_SN!H72),"",REZ_Nacionalni_P_SN!H72)</f>
        <v/>
      </c>
    </row>
    <row r="570" spans="6:7" x14ac:dyDescent="0.25">
      <c r="F570" s="406"/>
      <c r="G570" s="186" t="str">
        <f>IF(ISBLANK(REZ_Nacionalni_P_SN!H73),"",REZ_Nacionalni_P_SN!H73)</f>
        <v/>
      </c>
    </row>
    <row r="571" spans="6:7" x14ac:dyDescent="0.25">
      <c r="F571" s="406"/>
      <c r="G571" s="186" t="str">
        <f>IF(ISBLANK(REZ_Nacionalni_P_SN!H74),"",REZ_Nacionalni_P_SN!H74)</f>
        <v/>
      </c>
    </row>
    <row r="572" spans="6:7" x14ac:dyDescent="0.25">
      <c r="F572" s="406"/>
      <c r="G572" s="186" t="str">
        <f>IF(ISBLANK(REZ_Nacionalni_P_SN!H75),"",REZ_Nacionalni_P_SN!H75)</f>
        <v/>
      </c>
    </row>
    <row r="573" spans="6:7" x14ac:dyDescent="0.25">
      <c r="F573" s="406"/>
      <c r="G573" s="186" t="str">
        <f>IF(ISBLANK(REZ_Nacionalni_P_SN!H76),"",REZ_Nacionalni_P_SN!H76)</f>
        <v/>
      </c>
    </row>
    <row r="574" spans="6:7" x14ac:dyDescent="0.25">
      <c r="F574" s="406"/>
      <c r="G574" s="186" t="str">
        <f>IF(ISBLANK(REZ_Nacionalni_P_SN!H77),"",REZ_Nacionalni_P_SN!H77)</f>
        <v/>
      </c>
    </row>
    <row r="575" spans="6:7" x14ac:dyDescent="0.25">
      <c r="F575" s="406"/>
      <c r="G575" s="186" t="str">
        <f>IF(ISBLANK(REZ_Nacionalni_P_SN!H78),"",REZ_Nacionalni_P_SN!H78)</f>
        <v/>
      </c>
    </row>
    <row r="576" spans="6:7" x14ac:dyDescent="0.25">
      <c r="F576" s="406"/>
      <c r="G576" s="186" t="str">
        <f>IF(ISBLANK(REZ_Nacionalni_P_SN!H79),"",REZ_Nacionalni_P_SN!H79)</f>
        <v/>
      </c>
    </row>
    <row r="577" spans="6:7" x14ac:dyDescent="0.25">
      <c r="F577" s="406"/>
      <c r="G577" s="186" t="str">
        <f>IF(ISBLANK(REZ_Nacionalni_P_SN!H80),"",REZ_Nacionalni_P_SN!H80)</f>
        <v/>
      </c>
    </row>
    <row r="578" spans="6:7" x14ac:dyDescent="0.25">
      <c r="F578" s="406"/>
      <c r="G578" s="186" t="str">
        <f>IF(ISBLANK(REZ_Nacionalni_P_SN!H81),"",REZ_Nacionalni_P_SN!H81)</f>
        <v/>
      </c>
    </row>
    <row r="579" spans="6:7" x14ac:dyDescent="0.25">
      <c r="F579" s="406"/>
      <c r="G579" s="186" t="str">
        <f>IF(ISBLANK(REZ_Nacionalni_P_SN!H82),"",REZ_Nacionalni_P_SN!H82)</f>
        <v/>
      </c>
    </row>
    <row r="580" spans="6:7" x14ac:dyDescent="0.25">
      <c r="F580" s="406"/>
      <c r="G580" s="186" t="str">
        <f>IF(ISBLANK(REZ_Nacionalni_P_SN!H83),"",REZ_Nacionalni_P_SN!H83)</f>
        <v/>
      </c>
    </row>
    <row r="581" spans="6:7" x14ac:dyDescent="0.25">
      <c r="F581" s="406"/>
      <c r="G581" s="186" t="str">
        <f>IF(ISBLANK(REZ_Nacionalni_P_SN!H84),"",REZ_Nacionalni_P_SN!H84)</f>
        <v/>
      </c>
    </row>
    <row r="582" spans="6:7" x14ac:dyDescent="0.25">
      <c r="F582" s="406"/>
      <c r="G582" s="186" t="str">
        <f>IF(ISBLANK(REZ_Nacionalni_P_SN!H85),"",REZ_Nacionalni_P_SN!H85)</f>
        <v/>
      </c>
    </row>
    <row r="583" spans="6:7" x14ac:dyDescent="0.25">
      <c r="F583" s="406"/>
      <c r="G583" s="186" t="str">
        <f>IF(ISBLANK(REZ_Nacionalni_P_SN!H86),"",REZ_Nacionalni_P_SN!H86)</f>
        <v/>
      </c>
    </row>
    <row r="584" spans="6:7" x14ac:dyDescent="0.25">
      <c r="F584" s="406"/>
      <c r="G584" s="186" t="str">
        <f>IF(ISBLANK(REZ_Nacionalni_P_SN!H87),"",REZ_Nacionalni_P_SN!H87)</f>
        <v/>
      </c>
    </row>
    <row r="585" spans="6:7" x14ac:dyDescent="0.25">
      <c r="F585" s="406"/>
      <c r="G585" s="186" t="str">
        <f>IF(ISBLANK(REZ_Nacionalni_P_SN!H88),"",REZ_Nacionalni_P_SN!H88)</f>
        <v/>
      </c>
    </row>
    <row r="586" spans="6:7" x14ac:dyDescent="0.25">
      <c r="F586" s="406"/>
      <c r="G586" s="186" t="str">
        <f>IF(ISBLANK(REZ_Nacionalni_P_SN!H89),"",REZ_Nacionalni_P_SN!H89)</f>
        <v/>
      </c>
    </row>
    <row r="587" spans="6:7" x14ac:dyDescent="0.25">
      <c r="F587" s="406"/>
      <c r="G587" s="186" t="str">
        <f>IF(ISBLANK(REZ_Nacionalni_P_SN!H90),"",REZ_Nacionalni_P_SN!H90)</f>
        <v/>
      </c>
    </row>
    <row r="588" spans="6:7" x14ac:dyDescent="0.25">
      <c r="F588" s="406"/>
      <c r="G588" s="186" t="str">
        <f>IF(ISBLANK(REZ_Nacionalni_P_SN!H91),"",REZ_Nacionalni_P_SN!H91)</f>
        <v/>
      </c>
    </row>
    <row r="589" spans="6:7" x14ac:dyDescent="0.25">
      <c r="F589" s="406"/>
      <c r="G589" s="186" t="str">
        <f>IF(ISBLANK(REZ_Nacionalni_P_SN!H92),"",REZ_Nacionalni_P_SN!H92)</f>
        <v/>
      </c>
    </row>
    <row r="590" spans="6:7" x14ac:dyDescent="0.25">
      <c r="F590" s="406"/>
      <c r="G590" s="186" t="str">
        <f>IF(ISBLANK(REZ_Nacionalni_P_SN!H93),"",REZ_Nacionalni_P_SN!H93)</f>
        <v/>
      </c>
    </row>
    <row r="591" spans="6:7" x14ac:dyDescent="0.25">
      <c r="F591" s="406"/>
      <c r="G591" s="186" t="str">
        <f>IF(ISBLANK(REZ_Nacionalni_P_SN!H94),"",REZ_Nacionalni_P_SN!H94)</f>
        <v/>
      </c>
    </row>
    <row r="592" spans="6:7" x14ac:dyDescent="0.25">
      <c r="F592" s="406"/>
      <c r="G592" s="186" t="str">
        <f>IF(ISBLANK(REZ_Nacionalni_P_SN!H95),"",REZ_Nacionalni_P_SN!H95)</f>
        <v/>
      </c>
    </row>
    <row r="593" spans="6:7" x14ac:dyDescent="0.25">
      <c r="F593" s="406"/>
      <c r="G593" s="186" t="str">
        <f>IF(ISBLANK(REZ_Nacionalni_P_SN!H96),"",REZ_Nacionalni_P_SN!H96)</f>
        <v/>
      </c>
    </row>
    <row r="594" spans="6:7" x14ac:dyDescent="0.25">
      <c r="F594" s="406"/>
      <c r="G594" s="186" t="str">
        <f>IF(ISBLANK(REZ_Nacionalni_P_SN!H97),"",REZ_Nacionalni_P_SN!H97)</f>
        <v/>
      </c>
    </row>
    <row r="595" spans="6:7" x14ac:dyDescent="0.25">
      <c r="F595" s="406"/>
      <c r="G595" s="186" t="str">
        <f>IF(ISBLANK(REZ_Nacionalni_P_SN!H98),"",REZ_Nacionalni_P_SN!H98)</f>
        <v/>
      </c>
    </row>
    <row r="596" spans="6:7" x14ac:dyDescent="0.25">
      <c r="F596" s="406"/>
      <c r="G596" s="186" t="str">
        <f>IF(ISBLANK(REZ_Nacionalni_P_SN!H99),"",REZ_Nacionalni_P_SN!H99)</f>
        <v/>
      </c>
    </row>
    <row r="597" spans="6:7" x14ac:dyDescent="0.25">
      <c r="F597" s="406"/>
      <c r="G597" s="186" t="str">
        <f>IF(ISBLANK(REZ_Nacionalni_P_SN!H100),"",REZ_Nacionalni_P_SN!H100)</f>
        <v/>
      </c>
    </row>
    <row r="598" spans="6:7" x14ac:dyDescent="0.25">
      <c r="F598" s="406"/>
      <c r="G598" s="186" t="str">
        <f>IF(ISBLANK(REZ_Nacionalni_P_SN!H101),"",REZ_Nacionalni_P_SN!H101)</f>
        <v/>
      </c>
    </row>
    <row r="599" spans="6:7" x14ac:dyDescent="0.25">
      <c r="F599" s="406"/>
      <c r="G599" s="186" t="str">
        <f>IF(ISBLANK(REZ_Nacionalni_P_SN!H102),"",REZ_Nacionalni_P_SN!H102)</f>
        <v/>
      </c>
    </row>
    <row r="600" spans="6:7" x14ac:dyDescent="0.25">
      <c r="F600" s="406"/>
      <c r="G600" s="186" t="str">
        <f>IF(ISBLANK(REZ_Nacionalni_P_SN!H103),"",REZ_Nacionalni_P_SN!H103)</f>
        <v/>
      </c>
    </row>
    <row r="601" spans="6:7" x14ac:dyDescent="0.25">
      <c r="F601" s="406"/>
      <c r="G601" s="186" t="str">
        <f>IF(ISBLANK(REZ_Nacionalni_P_SN!H104),"",REZ_Nacionalni_P_SN!H104)</f>
        <v/>
      </c>
    </row>
    <row r="602" spans="6:7" x14ac:dyDescent="0.25">
      <c r="F602" s="406"/>
      <c r="G602" s="186" t="str">
        <f>IF(ISBLANK(REZ_Nacionalni_P_SN!H105),"",REZ_Nacionalni_P_SN!H105)</f>
        <v/>
      </c>
    </row>
    <row r="603" spans="6:7" x14ac:dyDescent="0.25">
      <c r="F603" s="406"/>
      <c r="G603" s="186" t="str">
        <f>IF(ISBLANK(REZ_Nacionalni_P_SN!H106),"",REZ_Nacionalni_P_SN!H106)</f>
        <v/>
      </c>
    </row>
    <row r="604" spans="6:7" x14ac:dyDescent="0.25">
      <c r="F604" s="406"/>
      <c r="G604" s="186" t="str">
        <f>IF(ISBLANK(REZ_Nacionalni_P_SN!H107),"",REZ_Nacionalni_P_SN!H107)</f>
        <v/>
      </c>
    </row>
    <row r="605" spans="6:7" x14ac:dyDescent="0.25">
      <c r="F605" s="406"/>
      <c r="G605" s="186" t="str">
        <f>IF(ISBLANK(REZ_Nacionalni_P_SN!H108),"",REZ_Nacionalni_P_SN!H108)</f>
        <v/>
      </c>
    </row>
    <row r="606" spans="6:7" x14ac:dyDescent="0.25">
      <c r="F606" s="406"/>
      <c r="G606" s="186" t="str">
        <f>IF(ISBLANK(REZ_Nacionalni_P_SN!H109),"",REZ_Nacionalni_P_SN!H109)</f>
        <v/>
      </c>
    </row>
    <row r="607" spans="6:7" x14ac:dyDescent="0.25">
      <c r="F607" s="406"/>
      <c r="G607" s="186" t="str">
        <f>IF(ISBLANK(REZ_Nacionalni_P_SN!H110),"",REZ_Nacionalni_P_SN!H110)</f>
        <v/>
      </c>
    </row>
    <row r="608" spans="6:7" x14ac:dyDescent="0.25">
      <c r="F608" s="406"/>
      <c r="G608" s="186" t="str">
        <f>IF(ISBLANK(REZ_Nacionalni_P_SN!H111),"",REZ_Nacionalni_P_SN!H111)</f>
        <v/>
      </c>
    </row>
    <row r="609" spans="6:7" x14ac:dyDescent="0.25">
      <c r="F609" s="406"/>
      <c r="G609" s="186" t="str">
        <f>IF(ISBLANK(REZ_Nacionalni_P_SN!H112),"",REZ_Nacionalni_P_SN!H112)</f>
        <v/>
      </c>
    </row>
    <row r="610" spans="6:7" x14ac:dyDescent="0.25">
      <c r="F610" s="406"/>
      <c r="G610" s="186" t="str">
        <f>IF(ISBLANK(REZ_Nacionalni_P_SN!H113),"",REZ_Nacionalni_P_SN!H113)</f>
        <v/>
      </c>
    </row>
    <row r="611" spans="6:7" x14ac:dyDescent="0.25">
      <c r="F611" s="406"/>
      <c r="G611" s="186" t="str">
        <f>IF(ISBLANK(REZ_Nacionalni_P_SN!H114),"",REZ_Nacionalni_P_SN!H114)</f>
        <v/>
      </c>
    </row>
    <row r="612" spans="6:7" x14ac:dyDescent="0.25">
      <c r="F612" s="406"/>
      <c r="G612" s="186" t="str">
        <f>IF(ISBLANK(REZ_Nacionalni_P_SN!H115),"",REZ_Nacionalni_P_SN!H115)</f>
        <v/>
      </c>
    </row>
    <row r="613" spans="6:7" x14ac:dyDescent="0.25">
      <c r="F613" s="406"/>
      <c r="G613" s="186" t="str">
        <f>IF(ISBLANK(REZ_Nacionalni_P_SN!H116),"",REZ_Nacionalni_P_SN!H116)</f>
        <v/>
      </c>
    </row>
    <row r="614" spans="6:7" x14ac:dyDescent="0.25">
      <c r="F614" s="406"/>
      <c r="G614" s="186" t="str">
        <f>IF(ISBLANK(REZ_Nacionalni_P_SN!H117),"",REZ_Nacionalni_P_SN!H117)</f>
        <v/>
      </c>
    </row>
    <row r="615" spans="6:7" x14ac:dyDescent="0.25">
      <c r="F615" s="406"/>
      <c r="G615" s="186" t="str">
        <f>IF(ISBLANK(REZ_Nacionalni_P_SN!H118),"",REZ_Nacionalni_P_SN!H118)</f>
        <v/>
      </c>
    </row>
    <row r="616" spans="6:7" x14ac:dyDescent="0.25">
      <c r="F616" s="406"/>
      <c r="G616" s="186" t="str">
        <f>IF(ISBLANK(REZ_Nacionalni_P_SN!H119),"",REZ_Nacionalni_P_SN!H119)</f>
        <v/>
      </c>
    </row>
    <row r="617" spans="6:7" x14ac:dyDescent="0.25">
      <c r="F617" s="406"/>
      <c r="G617" s="186" t="str">
        <f>IF(ISBLANK(REZ_Nacionalni_P_SN!H120),"",REZ_Nacionalni_P_SN!H120)</f>
        <v/>
      </c>
    </row>
    <row r="618" spans="6:7" x14ac:dyDescent="0.25">
      <c r="F618" s="406"/>
      <c r="G618" s="186" t="str">
        <f>IF(ISBLANK(REZ_Nacionalni_P_SN!H121),"",REZ_Nacionalni_P_SN!H121)</f>
        <v/>
      </c>
    </row>
    <row r="619" spans="6:7" x14ac:dyDescent="0.25">
      <c r="F619" s="406"/>
      <c r="G619" s="186" t="str">
        <f>IF(ISBLANK(REZ_Nacionalni_P_SN!H122),"",REZ_Nacionalni_P_SN!H122)</f>
        <v/>
      </c>
    </row>
    <row r="620" spans="6:7" x14ac:dyDescent="0.25">
      <c r="F620" s="406"/>
      <c r="G620" s="186" t="str">
        <f>IF(ISBLANK(REZ_Nacionalni_P_SN!H123),"",REZ_Nacionalni_P_SN!H123)</f>
        <v/>
      </c>
    </row>
    <row r="621" spans="6:7" x14ac:dyDescent="0.25">
      <c r="F621" s="406"/>
      <c r="G621" s="186" t="str">
        <f>IF(ISBLANK(REZ_Nacionalni_P_SN!H124),"",REZ_Nacionalni_P_SN!H124)</f>
        <v/>
      </c>
    </row>
    <row r="622" spans="6:7" x14ac:dyDescent="0.25">
      <c r="F622" s="406"/>
      <c r="G622" s="186" t="str">
        <f>IF(ISBLANK(REZ_Nacionalni_P_SN!H125),"",REZ_Nacionalni_P_SN!H125)</f>
        <v/>
      </c>
    </row>
    <row r="623" spans="6:7" x14ac:dyDescent="0.25">
      <c r="F623" s="406"/>
      <c r="G623" s="186" t="str">
        <f>IF(ISBLANK(REZ_Nacionalni_P_SN!H126),"",REZ_Nacionalni_P_SN!H126)</f>
        <v/>
      </c>
    </row>
    <row r="624" spans="6:7" x14ac:dyDescent="0.25">
      <c r="F624" s="406"/>
      <c r="G624" s="186" t="str">
        <f>IF(ISBLANK(REZ_Nacionalni_P_SN!H127),"",REZ_Nacionalni_P_SN!H127)</f>
        <v/>
      </c>
    </row>
    <row r="625" spans="6:7" x14ac:dyDescent="0.25">
      <c r="F625" s="406"/>
      <c r="G625" s="186" t="str">
        <f>IF(ISBLANK(REZ_Nacionalni_P_SN!H128),"",REZ_Nacionalni_P_SN!H128)</f>
        <v/>
      </c>
    </row>
    <row r="626" spans="6:7" x14ac:dyDescent="0.25">
      <c r="F626" s="406"/>
      <c r="G626" s="186" t="str">
        <f>IF(ISBLANK(REZ_Nacionalni_P_SN!H129),"",REZ_Nacionalni_P_SN!H129)</f>
        <v/>
      </c>
    </row>
    <row r="627" spans="6:7" x14ac:dyDescent="0.25">
      <c r="F627" s="406"/>
      <c r="G627" s="186" t="str">
        <f>IF(ISBLANK(REZ_Nacionalni_P_SN!H130),"",REZ_Nacionalni_P_SN!H130)</f>
        <v/>
      </c>
    </row>
    <row r="628" spans="6:7" x14ac:dyDescent="0.25">
      <c r="F628" s="406"/>
      <c r="G628" s="186" t="str">
        <f>IF(ISBLANK(REZ_Nacionalni_P_SN!H131),"",REZ_Nacionalni_P_SN!H131)</f>
        <v/>
      </c>
    </row>
    <row r="629" spans="6:7" x14ac:dyDescent="0.25">
      <c r="F629" s="406"/>
      <c r="G629" s="186" t="str">
        <f>IF(ISBLANK(REZ_Nacionalni_P_SN!H132),"",REZ_Nacionalni_P_SN!H132)</f>
        <v/>
      </c>
    </row>
    <row r="630" spans="6:7" x14ac:dyDescent="0.25">
      <c r="F630" s="406"/>
      <c r="G630" s="186" t="str">
        <f>IF(ISBLANK(REZ_Nacionalni_P_SN!H133),"",REZ_Nacionalni_P_SN!H133)</f>
        <v/>
      </c>
    </row>
    <row r="631" spans="6:7" x14ac:dyDescent="0.25">
      <c r="F631" s="406"/>
      <c r="G631" s="186" t="str">
        <f>IF(ISBLANK(REZ_Nacionalni_P_SN!H134),"",REZ_Nacionalni_P_SN!H134)</f>
        <v/>
      </c>
    </row>
    <row r="632" spans="6:7" x14ac:dyDescent="0.25">
      <c r="F632" s="406"/>
      <c r="G632" s="186" t="str">
        <f>IF(ISBLANK(REZ_Nacionalni_P_SN!H135),"",REZ_Nacionalni_P_SN!H135)</f>
        <v/>
      </c>
    </row>
    <row r="633" spans="6:7" x14ac:dyDescent="0.25">
      <c r="F633" s="406"/>
      <c r="G633" s="186" t="str">
        <f>IF(ISBLANK(REZ_Nacionalni_P_SN!H136),"",REZ_Nacionalni_P_SN!H136)</f>
        <v/>
      </c>
    </row>
    <row r="634" spans="6:7" x14ac:dyDescent="0.25">
      <c r="F634" s="406"/>
      <c r="G634" s="186" t="str">
        <f>IF(ISBLANK(REZ_Nacionalni_P_SN!H137),"",REZ_Nacionalni_P_SN!H137)</f>
        <v/>
      </c>
    </row>
    <row r="635" spans="6:7" x14ac:dyDescent="0.25">
      <c r="F635" s="406"/>
      <c r="G635" s="186" t="str">
        <f>IF(ISBLANK(REZ_Nacionalni_P_SN!H138),"",REZ_Nacionalni_P_SN!H138)</f>
        <v/>
      </c>
    </row>
    <row r="636" spans="6:7" x14ac:dyDescent="0.25">
      <c r="F636" s="406"/>
      <c r="G636" s="186" t="str">
        <f>IF(ISBLANK(REZ_Nacionalni_P_SN!H139),"",REZ_Nacionalni_P_SN!H139)</f>
        <v/>
      </c>
    </row>
    <row r="637" spans="6:7" x14ac:dyDescent="0.25">
      <c r="F637" s="406"/>
      <c r="G637" s="186" t="str">
        <f>IF(ISBLANK(REZ_Nacionalni_P_SN!H140),"",REZ_Nacionalni_P_SN!H140)</f>
        <v/>
      </c>
    </row>
    <row r="638" spans="6:7" x14ac:dyDescent="0.25">
      <c r="F638" s="406"/>
      <c r="G638" s="186" t="str">
        <f>IF(ISBLANK(REZ_Nacionalni_P_SN!H141),"",REZ_Nacionalni_P_SN!H141)</f>
        <v/>
      </c>
    </row>
    <row r="639" spans="6:7" x14ac:dyDescent="0.25">
      <c r="F639" s="406"/>
      <c r="G639" s="186" t="str">
        <f>IF(ISBLANK(REZ_Nacionalni_P_SN!H142),"",REZ_Nacionalni_P_SN!H142)</f>
        <v/>
      </c>
    </row>
    <row r="640" spans="6:7" x14ac:dyDescent="0.25">
      <c r="F640" s="406"/>
      <c r="G640" s="186" t="str">
        <f>IF(ISBLANK(REZ_Nacionalni_P_SN!H143),"",REZ_Nacionalni_P_SN!H143)</f>
        <v/>
      </c>
    </row>
    <row r="641" spans="6:7" x14ac:dyDescent="0.25">
      <c r="F641" s="406"/>
      <c r="G641" s="186" t="str">
        <f>IF(ISBLANK(REZ_Nacionalni_P_SN!H144),"",REZ_Nacionalni_P_SN!H144)</f>
        <v/>
      </c>
    </row>
    <row r="642" spans="6:7" x14ac:dyDescent="0.25">
      <c r="F642" s="406"/>
      <c r="G642" s="186" t="str">
        <f>IF(ISBLANK(REZ_Nacionalni_P_SN!H145),"",REZ_Nacionalni_P_SN!H145)</f>
        <v/>
      </c>
    </row>
    <row r="643" spans="6:7" x14ac:dyDescent="0.25">
      <c r="F643" s="406"/>
      <c r="G643" s="186" t="str">
        <f>IF(ISBLANK(REZ_Nacionalni_P_SN!H146),"",REZ_Nacionalni_P_SN!H146)</f>
        <v/>
      </c>
    </row>
    <row r="644" spans="6:7" x14ac:dyDescent="0.25">
      <c r="F644" s="406"/>
      <c r="G644" s="186" t="str">
        <f>IF(ISBLANK(REZ_Nacionalni_P_SN!H147),"",REZ_Nacionalni_P_SN!H147)</f>
        <v/>
      </c>
    </row>
    <row r="645" spans="6:7" x14ac:dyDescent="0.25">
      <c r="F645" s="406"/>
      <c r="G645" s="186" t="str">
        <f>IF(ISBLANK(REZ_Nacionalni_P_SN!H148),"",REZ_Nacionalni_P_SN!H148)</f>
        <v/>
      </c>
    </row>
    <row r="646" spans="6:7" x14ac:dyDescent="0.25">
      <c r="F646" s="406"/>
      <c r="G646" s="186" t="str">
        <f>IF(ISBLANK(REZ_Nacionalni_P_SN!H149),"",REZ_Nacionalni_P_SN!H149)</f>
        <v/>
      </c>
    </row>
    <row r="647" spans="6:7" x14ac:dyDescent="0.25">
      <c r="F647" s="406"/>
      <c r="G647" s="186" t="str">
        <f>IF(ISBLANK(REZ_Nacionalni_P_SN!H150),"",REZ_Nacionalni_P_SN!H150)</f>
        <v/>
      </c>
    </row>
    <row r="648" spans="6:7" x14ac:dyDescent="0.25">
      <c r="F648" s="406"/>
      <c r="G648" s="186" t="str">
        <f>IF(ISBLANK(REZ_Nacionalni_P_SN!H151),"",REZ_Nacionalni_P_SN!H151)</f>
        <v/>
      </c>
    </row>
    <row r="649" spans="6:7" x14ac:dyDescent="0.25">
      <c r="F649" s="406"/>
      <c r="G649" s="186" t="str">
        <f>IF(ISBLANK(REZ_Nacionalni_P_SN!H152),"",REZ_Nacionalni_P_SN!H152)</f>
        <v/>
      </c>
    </row>
    <row r="650" spans="6:7" x14ac:dyDescent="0.25">
      <c r="F650" s="406"/>
      <c r="G650" s="186" t="str">
        <f>IF(ISBLANK(REZ_Nacionalni_P_SN!H153),"",REZ_Nacionalni_P_SN!H153)</f>
        <v/>
      </c>
    </row>
    <row r="651" spans="6:7" x14ac:dyDescent="0.25">
      <c r="F651" s="406"/>
      <c r="G651" s="186" t="str">
        <f>IF(ISBLANK(REZ_Nacionalni_P_SN!H154),"",REZ_Nacionalni_P_SN!H154)</f>
        <v/>
      </c>
    </row>
    <row r="652" spans="6:7" x14ac:dyDescent="0.25">
      <c r="F652" s="406"/>
      <c r="G652" s="186" t="str">
        <f>IF(ISBLANK(REZ_Nacionalni_P_SN!H155),"",REZ_Nacionalni_P_SN!H155)</f>
        <v/>
      </c>
    </row>
    <row r="653" spans="6:7" x14ac:dyDescent="0.25">
      <c r="F653" s="406"/>
      <c r="G653" s="186" t="str">
        <f>IF(ISBLANK(REZ_Nacionalni_P_SN!H156),"",REZ_Nacionalni_P_SN!H156)</f>
        <v/>
      </c>
    </row>
    <row r="654" spans="6:7" x14ac:dyDescent="0.25">
      <c r="F654" s="406"/>
      <c r="G654" s="186" t="str">
        <f>IF(ISBLANK(REZ_Nacionalni_P_SN!H157),"",REZ_Nacionalni_P_SN!H157)</f>
        <v/>
      </c>
    </row>
    <row r="655" spans="6:7" x14ac:dyDescent="0.25">
      <c r="F655" s="406"/>
      <c r="G655" s="186" t="str">
        <f>IF(ISBLANK(REZ_Nacionalni_P_SN!H158),"",REZ_Nacionalni_P_SN!H158)</f>
        <v/>
      </c>
    </row>
    <row r="656" spans="6:7" x14ac:dyDescent="0.25">
      <c r="F656" s="406"/>
      <c r="G656" s="186" t="str">
        <f>IF(ISBLANK(REZ_Nacionalni_P_SN!H159),"",REZ_Nacionalni_P_SN!H159)</f>
        <v/>
      </c>
    </row>
    <row r="657" spans="6:7" x14ac:dyDescent="0.25">
      <c r="F657" s="406"/>
      <c r="G657" s="186" t="str">
        <f>IF(ISBLANK(REZ_Nacionalni_P_SN!H160),"",REZ_Nacionalni_P_SN!H160)</f>
        <v/>
      </c>
    </row>
    <row r="658" spans="6:7" x14ac:dyDescent="0.25">
      <c r="F658" s="406"/>
      <c r="G658" s="186" t="str">
        <f>IF(ISBLANK(REZ_Nacionalni_P_SN!H161),"",REZ_Nacionalni_P_SN!H161)</f>
        <v/>
      </c>
    </row>
    <row r="659" spans="6:7" x14ac:dyDescent="0.25">
      <c r="F659" s="406"/>
      <c r="G659" s="186" t="str">
        <f>IF(ISBLANK(REZ_Nacionalni_P_SN!H162),"",REZ_Nacionalni_P_SN!H162)</f>
        <v/>
      </c>
    </row>
    <row r="660" spans="6:7" x14ac:dyDescent="0.25">
      <c r="F660" s="406"/>
      <c r="G660" s="186" t="str">
        <f>IF(ISBLANK(REZ_Nacionalni_P_SN!H163),"",REZ_Nacionalni_P_SN!H163)</f>
        <v/>
      </c>
    </row>
    <row r="661" spans="6:7" x14ac:dyDescent="0.25">
      <c r="F661" s="406"/>
      <c r="G661" s="186" t="str">
        <f>IF(ISBLANK(REZ_Nacionalni_P_SN!H164),"",REZ_Nacionalni_P_SN!H164)</f>
        <v/>
      </c>
    </row>
    <row r="662" spans="6:7" x14ac:dyDescent="0.25">
      <c r="F662" s="406"/>
      <c r="G662" s="186" t="str">
        <f>IF(ISBLANK(REZ_Nacionalni_P_SN!H165),"",REZ_Nacionalni_P_SN!H165)</f>
        <v/>
      </c>
    </row>
    <row r="663" spans="6:7" x14ac:dyDescent="0.25">
      <c r="F663" s="406"/>
      <c r="G663" s="186" t="str">
        <f>IF(ISBLANK(REZ_Nacionalni_P_SN!H166),"",REZ_Nacionalni_P_SN!H166)</f>
        <v/>
      </c>
    </row>
    <row r="664" spans="6:7" x14ac:dyDescent="0.25">
      <c r="F664" s="406"/>
      <c r="G664" s="186" t="str">
        <f>IF(ISBLANK(REZ_Nacionalni_P_SN!H167),"",REZ_Nacionalni_P_SN!H167)</f>
        <v/>
      </c>
    </row>
    <row r="665" spans="6:7" x14ac:dyDescent="0.25">
      <c r="F665" s="406"/>
      <c r="G665" s="186" t="str">
        <f>IF(ISBLANK(REZ_Nacionalni_P_SN!H168),"",REZ_Nacionalni_P_SN!H168)</f>
        <v/>
      </c>
    </row>
    <row r="666" spans="6:7" x14ac:dyDescent="0.25">
      <c r="F666" s="406"/>
      <c r="G666" s="186" t="str">
        <f>IF(ISBLANK(REZ_Nacionalni_P_SN!H169),"",REZ_Nacionalni_P_SN!H169)</f>
        <v/>
      </c>
    </row>
    <row r="667" spans="6:7" x14ac:dyDescent="0.25">
      <c r="F667" s="406"/>
      <c r="G667" s="186" t="str">
        <f>IF(ISBLANK(REZ_Nacionalni_P_SN!H170),"",REZ_Nacionalni_P_SN!H170)</f>
        <v/>
      </c>
    </row>
    <row r="668" spans="6:7" x14ac:dyDescent="0.25">
      <c r="F668" s="406"/>
      <c r="G668" s="186" t="str">
        <f>IF(ISBLANK(REZ_Nacionalni_P_SN!H171),"",REZ_Nacionalni_P_SN!H171)</f>
        <v/>
      </c>
    </row>
    <row r="669" spans="6:7" x14ac:dyDescent="0.25">
      <c r="F669" s="406"/>
      <c r="G669" s="186" t="str">
        <f>IF(ISBLANK(REZ_Nacionalni_P_SN!H172),"",REZ_Nacionalni_P_SN!H172)</f>
        <v/>
      </c>
    </row>
    <row r="670" spans="6:7" x14ac:dyDescent="0.25">
      <c r="F670" s="406"/>
      <c r="G670" s="186" t="str">
        <f>IF(ISBLANK(REZ_Nacionalni_P_SN!H173),"",REZ_Nacionalni_P_SN!H173)</f>
        <v/>
      </c>
    </row>
    <row r="671" spans="6:7" x14ac:dyDescent="0.25">
      <c r="F671" s="406"/>
      <c r="G671" s="186" t="str">
        <f>IF(ISBLANK(REZ_Nacionalni_P_SN!H174),"",REZ_Nacionalni_P_SN!H174)</f>
        <v/>
      </c>
    </row>
    <row r="672" spans="6:7" x14ac:dyDescent="0.25">
      <c r="F672" s="406"/>
      <c r="G672" s="186" t="str">
        <f>IF(ISBLANK(REZ_Nacionalni_P_SN!H175),"",REZ_Nacionalni_P_SN!H175)</f>
        <v/>
      </c>
    </row>
    <row r="673" spans="6:7" x14ac:dyDescent="0.25">
      <c r="F673" s="406"/>
      <c r="G673" s="186" t="str">
        <f>IF(ISBLANK(REZ_Nacionalni_P_SN!H176),"",REZ_Nacionalni_P_SN!H176)</f>
        <v/>
      </c>
    </row>
    <row r="674" spans="6:7" x14ac:dyDescent="0.25">
      <c r="F674" s="406"/>
      <c r="G674" s="186" t="str">
        <f>IF(ISBLANK(REZ_Nacionalni_P_SN!H177),"",REZ_Nacionalni_P_SN!H177)</f>
        <v/>
      </c>
    </row>
    <row r="675" spans="6:7" x14ac:dyDescent="0.25">
      <c r="F675" s="406"/>
      <c r="G675" s="186" t="str">
        <f>IF(ISBLANK(REZ_Nacionalni_P_SN!H178),"",REZ_Nacionalni_P_SN!H178)</f>
        <v/>
      </c>
    </row>
    <row r="676" spans="6:7" x14ac:dyDescent="0.25">
      <c r="F676" s="406"/>
      <c r="G676" s="186" t="str">
        <f>IF(ISBLANK(REZ_Nacionalni_P_SN!H179),"",REZ_Nacionalni_P_SN!H179)</f>
        <v/>
      </c>
    </row>
    <row r="677" spans="6:7" x14ac:dyDescent="0.25">
      <c r="F677" s="406"/>
      <c r="G677" s="186" t="str">
        <f>IF(ISBLANK(REZ_Nacionalni_P_SN!H180),"",REZ_Nacionalni_P_SN!H180)</f>
        <v/>
      </c>
    </row>
    <row r="678" spans="6:7" x14ac:dyDescent="0.25">
      <c r="F678" s="406"/>
      <c r="G678" s="186" t="str">
        <f>IF(ISBLANK(REZ_Nacionalni_P_SN!H181),"",REZ_Nacionalni_P_SN!H181)</f>
        <v/>
      </c>
    </row>
    <row r="679" spans="6:7" x14ac:dyDescent="0.25">
      <c r="F679" s="406"/>
      <c r="G679" s="186" t="str">
        <f>IF(ISBLANK(REZ_Nacionalni_P_SN!H182),"",REZ_Nacionalni_P_SN!H182)</f>
        <v/>
      </c>
    </row>
    <row r="680" spans="6:7" x14ac:dyDescent="0.25">
      <c r="F680" s="406"/>
      <c r="G680" s="186" t="str">
        <f>IF(ISBLANK(REZ_Nacionalni_P_SN!H183),"",REZ_Nacionalni_P_SN!H183)</f>
        <v/>
      </c>
    </row>
    <row r="681" spans="6:7" x14ac:dyDescent="0.25">
      <c r="F681" s="406"/>
      <c r="G681" s="186" t="str">
        <f>IF(ISBLANK(REZ_Nacionalni_P_SN!H184),"",REZ_Nacionalni_P_SN!H184)</f>
        <v/>
      </c>
    </row>
    <row r="682" spans="6:7" x14ac:dyDescent="0.25">
      <c r="F682" s="406"/>
      <c r="G682" s="186" t="str">
        <f>IF(ISBLANK(REZ_Nacionalni_P_SN!H185),"",REZ_Nacionalni_P_SN!H185)</f>
        <v/>
      </c>
    </row>
    <row r="683" spans="6:7" x14ac:dyDescent="0.25">
      <c r="F683" s="406"/>
      <c r="G683" s="186" t="str">
        <f>IF(ISBLANK(REZ_Nacionalni_P_SN!H186),"",REZ_Nacionalni_P_SN!H186)</f>
        <v/>
      </c>
    </row>
    <row r="684" spans="6:7" x14ac:dyDescent="0.25">
      <c r="F684" s="406"/>
      <c r="G684" s="186" t="str">
        <f>IF(ISBLANK(REZ_Nacionalni_P_SN!H187),"",REZ_Nacionalni_P_SN!H187)</f>
        <v/>
      </c>
    </row>
    <row r="685" spans="6:7" x14ac:dyDescent="0.25">
      <c r="F685" s="406"/>
      <c r="G685" s="186" t="str">
        <f>IF(ISBLANK(REZ_Nacionalni_P_SN!H188),"",REZ_Nacionalni_P_SN!H188)</f>
        <v/>
      </c>
    </row>
    <row r="686" spans="6:7" x14ac:dyDescent="0.25">
      <c r="F686" s="406"/>
      <c r="G686" s="186" t="str">
        <f>IF(ISBLANK(REZ_Nacionalni_P_SN!H189),"",REZ_Nacionalni_P_SN!H189)</f>
        <v/>
      </c>
    </row>
    <row r="687" spans="6:7" x14ac:dyDescent="0.25">
      <c r="F687" s="406"/>
      <c r="G687" s="186" t="str">
        <f>IF(ISBLANK(REZ_Nacionalni_P_SN!H190),"",REZ_Nacionalni_P_SN!H190)</f>
        <v/>
      </c>
    </row>
    <row r="688" spans="6:7" x14ac:dyDescent="0.25">
      <c r="F688" s="406"/>
      <c r="G688" s="186" t="str">
        <f>IF(ISBLANK(REZ_Nacionalni_P_SN!H191),"",REZ_Nacionalni_P_SN!H191)</f>
        <v/>
      </c>
    </row>
    <row r="689" spans="6:7" x14ac:dyDescent="0.25">
      <c r="F689" s="406"/>
      <c r="G689" s="186" t="str">
        <f>IF(ISBLANK(REZ_Nacionalni_P_SN!H192),"",REZ_Nacionalni_P_SN!H192)</f>
        <v/>
      </c>
    </row>
    <row r="690" spans="6:7" x14ac:dyDescent="0.25">
      <c r="F690" s="406"/>
      <c r="G690" s="186" t="str">
        <f>IF(ISBLANK(REZ_Nacionalni_P_SN!H193),"",REZ_Nacionalni_P_SN!H193)</f>
        <v/>
      </c>
    </row>
    <row r="691" spans="6:7" x14ac:dyDescent="0.25">
      <c r="F691" s="406"/>
      <c r="G691" s="186" t="str">
        <f>IF(ISBLANK(REZ_Nacionalni_P_SN!H194),"",REZ_Nacionalni_P_SN!H194)</f>
        <v/>
      </c>
    </row>
    <row r="692" spans="6:7" x14ac:dyDescent="0.25">
      <c r="F692" s="406"/>
      <c r="G692" s="186" t="str">
        <f>IF(ISBLANK(REZ_Nacionalni_P_SN!H195),"",REZ_Nacionalni_P_SN!H195)</f>
        <v/>
      </c>
    </row>
    <row r="693" spans="6:7" x14ac:dyDescent="0.25">
      <c r="F693" s="406"/>
      <c r="G693" s="186" t="str">
        <f>IF(ISBLANK(REZ_Nacionalni_P_SN!H196),"",REZ_Nacionalni_P_SN!H196)</f>
        <v/>
      </c>
    </row>
    <row r="694" spans="6:7" x14ac:dyDescent="0.25">
      <c r="F694" s="406"/>
      <c r="G694" s="186" t="str">
        <f>IF(ISBLANK(REZ_Nacionalni_P_SN!H197),"",REZ_Nacionalni_P_SN!H197)</f>
        <v/>
      </c>
    </row>
    <row r="695" spans="6:7" x14ac:dyDescent="0.25">
      <c r="F695" s="406"/>
      <c r="G695" s="186" t="str">
        <f>IF(ISBLANK(REZ_Nacionalni_P_SN!H198),"",REZ_Nacionalni_P_SN!H198)</f>
        <v/>
      </c>
    </row>
    <row r="696" spans="6:7" x14ac:dyDescent="0.25">
      <c r="F696" s="406"/>
      <c r="G696" s="186" t="str">
        <f>IF(ISBLANK(REZ_Nacionalni_P_SN!H199),"",REZ_Nacionalni_P_SN!H199)</f>
        <v/>
      </c>
    </row>
    <row r="697" spans="6:7" x14ac:dyDescent="0.25">
      <c r="F697" s="406"/>
      <c r="G697" s="186" t="str">
        <f>IF(ISBLANK(REZ_Nacionalni_P_SN!H200),"",REZ_Nacionalni_P_SN!H200)</f>
        <v/>
      </c>
    </row>
    <row r="698" spans="6:7" x14ac:dyDescent="0.25">
      <c r="F698" s="406"/>
      <c r="G698" s="186" t="str">
        <f>IF(ISBLANK(REZ_Nacionalni_P_SN!H201),"",REZ_Nacionalni_P_SN!H201)</f>
        <v/>
      </c>
    </row>
    <row r="699" spans="6:7" x14ac:dyDescent="0.25">
      <c r="F699" s="406"/>
      <c r="G699" s="186" t="str">
        <f>IF(ISBLANK(REZ_Nacionalni_P_SN!H202),"",REZ_Nacionalni_P_SN!H202)</f>
        <v/>
      </c>
    </row>
    <row r="700" spans="6:7" x14ac:dyDescent="0.25">
      <c r="F700" s="406"/>
      <c r="G700" s="186" t="str">
        <f>IF(ISBLANK(REZ_Nacionalni_P_SN!H203),"",REZ_Nacionalni_P_SN!H203)</f>
        <v/>
      </c>
    </row>
    <row r="701" spans="6:7" ht="15.75" thickBot="1" x14ac:dyDescent="0.3">
      <c r="F701" s="407"/>
      <c r="G701" s="189" t="str">
        <f>IF(ISBLANK(REZ_Nacionalni_P_SN!H204),"",REZ_Nacionalni_P_SN!H204)</f>
        <v/>
      </c>
    </row>
    <row r="702" spans="6:7" x14ac:dyDescent="0.25">
      <c r="F702" s="405" t="s">
        <v>599</v>
      </c>
      <c r="G702" s="190" t="str">
        <f>IF(ISBLANK(REZ_Nacionalni_E_SN!H5),"",REZ_Nacionalni_E_SN!H5)</f>
        <v/>
      </c>
    </row>
    <row r="703" spans="6:7" x14ac:dyDescent="0.25">
      <c r="F703" s="406"/>
      <c r="G703" s="186" t="str">
        <f>IF(ISBLANK(REZ_Nacionalni_E_SN!H6),"",REZ_Nacionalni_E_SN!H6)</f>
        <v/>
      </c>
    </row>
    <row r="704" spans="6:7" x14ac:dyDescent="0.25">
      <c r="F704" s="406"/>
      <c r="G704" s="186" t="str">
        <f>IF(ISBLANK(REZ_Nacionalni_E_SN!H7),"",REZ_Nacionalni_E_SN!H7)</f>
        <v/>
      </c>
    </row>
    <row r="705" spans="6:7" x14ac:dyDescent="0.25">
      <c r="F705" s="406"/>
      <c r="G705" s="186" t="str">
        <f>IF(ISBLANK(REZ_Nacionalni_E_SN!H8),"",REZ_Nacionalni_E_SN!H8)</f>
        <v/>
      </c>
    </row>
    <row r="706" spans="6:7" x14ac:dyDescent="0.25">
      <c r="F706" s="406"/>
      <c r="G706" s="186" t="str">
        <f>IF(ISBLANK(REZ_Nacionalni_E_SN!H9),"",REZ_Nacionalni_E_SN!H9)</f>
        <v/>
      </c>
    </row>
    <row r="707" spans="6:7" x14ac:dyDescent="0.25">
      <c r="F707" s="406"/>
      <c r="G707" s="186" t="str">
        <f>IF(ISBLANK(REZ_Nacionalni_E_SN!H10),"",REZ_Nacionalni_E_SN!H10)</f>
        <v/>
      </c>
    </row>
    <row r="708" spans="6:7" x14ac:dyDescent="0.25">
      <c r="F708" s="406"/>
      <c r="G708" s="186" t="str">
        <f>IF(ISBLANK(REZ_Nacionalni_E_SN!H11),"",REZ_Nacionalni_E_SN!H11)</f>
        <v/>
      </c>
    </row>
    <row r="709" spans="6:7" x14ac:dyDescent="0.25">
      <c r="F709" s="406"/>
      <c r="G709" s="186" t="str">
        <f>IF(ISBLANK(REZ_Nacionalni_E_SN!H12),"",REZ_Nacionalni_E_SN!H12)</f>
        <v/>
      </c>
    </row>
    <row r="710" spans="6:7" x14ac:dyDescent="0.25">
      <c r="F710" s="406"/>
      <c r="G710" s="186" t="str">
        <f>IF(ISBLANK(REZ_Nacionalni_E_SN!H13),"",REZ_Nacionalni_E_SN!H13)</f>
        <v/>
      </c>
    </row>
    <row r="711" spans="6:7" x14ac:dyDescent="0.25">
      <c r="F711" s="406"/>
      <c r="G711" s="186" t="str">
        <f>IF(ISBLANK(REZ_Nacionalni_E_SN!H14),"",REZ_Nacionalni_E_SN!H14)</f>
        <v/>
      </c>
    </row>
    <row r="712" spans="6:7" x14ac:dyDescent="0.25">
      <c r="F712" s="406"/>
      <c r="G712" s="186" t="str">
        <f>IF(ISBLANK(REZ_Nacionalni_E_SN!H15),"",REZ_Nacionalni_E_SN!H15)</f>
        <v/>
      </c>
    </row>
    <row r="713" spans="6:7" x14ac:dyDescent="0.25">
      <c r="F713" s="406"/>
      <c r="G713" s="186" t="str">
        <f>IF(ISBLANK(REZ_Nacionalni_E_SN!H16),"",REZ_Nacionalni_E_SN!H16)</f>
        <v/>
      </c>
    </row>
    <row r="714" spans="6:7" x14ac:dyDescent="0.25">
      <c r="F714" s="406"/>
      <c r="G714" s="186" t="str">
        <f>IF(ISBLANK(REZ_Nacionalni_E_SN!H17),"",REZ_Nacionalni_E_SN!H17)</f>
        <v/>
      </c>
    </row>
    <row r="715" spans="6:7" x14ac:dyDescent="0.25">
      <c r="F715" s="406"/>
      <c r="G715" s="186" t="str">
        <f>IF(ISBLANK(REZ_Nacionalni_E_SN!H18),"",REZ_Nacionalni_E_SN!H18)</f>
        <v/>
      </c>
    </row>
    <row r="716" spans="6:7" x14ac:dyDescent="0.25">
      <c r="F716" s="406"/>
      <c r="G716" s="186" t="str">
        <f>IF(ISBLANK(REZ_Nacionalni_E_SN!H19),"",REZ_Nacionalni_E_SN!H19)</f>
        <v/>
      </c>
    </row>
    <row r="717" spans="6:7" x14ac:dyDescent="0.25">
      <c r="F717" s="406"/>
      <c r="G717" s="186" t="str">
        <f>IF(ISBLANK(REZ_Nacionalni_E_SN!H20),"",REZ_Nacionalni_E_SN!H20)</f>
        <v/>
      </c>
    </row>
    <row r="718" spans="6:7" x14ac:dyDescent="0.25">
      <c r="F718" s="406"/>
      <c r="G718" s="186" t="str">
        <f>IF(ISBLANK(REZ_Nacionalni_E_SN!H21),"",REZ_Nacionalni_E_SN!H21)</f>
        <v/>
      </c>
    </row>
    <row r="719" spans="6:7" x14ac:dyDescent="0.25">
      <c r="F719" s="406"/>
      <c r="G719" s="186" t="str">
        <f>IF(ISBLANK(REZ_Nacionalni_E_SN!H22),"",REZ_Nacionalni_E_SN!H22)</f>
        <v/>
      </c>
    </row>
    <row r="720" spans="6:7" x14ac:dyDescent="0.25">
      <c r="F720" s="406"/>
      <c r="G720" s="186" t="str">
        <f>IF(ISBLANK(REZ_Nacionalni_E_SN!H23),"",REZ_Nacionalni_E_SN!H23)</f>
        <v/>
      </c>
    </row>
    <row r="721" spans="6:7" x14ac:dyDescent="0.25">
      <c r="F721" s="406"/>
      <c r="G721" s="186" t="str">
        <f>IF(ISBLANK(REZ_Nacionalni_E_SN!H24),"",REZ_Nacionalni_E_SN!H24)</f>
        <v/>
      </c>
    </row>
    <row r="722" spans="6:7" x14ac:dyDescent="0.25">
      <c r="F722" s="406"/>
      <c r="G722" s="186" t="str">
        <f>IF(ISBLANK(REZ_Nacionalni_E_SN!H25),"",REZ_Nacionalni_E_SN!H25)</f>
        <v/>
      </c>
    </row>
    <row r="723" spans="6:7" x14ac:dyDescent="0.25">
      <c r="F723" s="406"/>
      <c r="G723" s="186" t="str">
        <f>IF(ISBLANK(REZ_Nacionalni_E_SN!H26),"",REZ_Nacionalni_E_SN!H26)</f>
        <v/>
      </c>
    </row>
    <row r="724" spans="6:7" x14ac:dyDescent="0.25">
      <c r="F724" s="406"/>
      <c r="G724" s="186" t="str">
        <f>IF(ISBLANK(REZ_Nacionalni_E_SN!H27),"",REZ_Nacionalni_E_SN!H27)</f>
        <v/>
      </c>
    </row>
    <row r="725" spans="6:7" x14ac:dyDescent="0.25">
      <c r="F725" s="406"/>
      <c r="G725" s="186" t="str">
        <f>IF(ISBLANK(REZ_Nacionalni_E_SN!H28),"",REZ_Nacionalni_E_SN!H28)</f>
        <v/>
      </c>
    </row>
    <row r="726" spans="6:7" x14ac:dyDescent="0.25">
      <c r="F726" s="406"/>
      <c r="G726" s="186" t="str">
        <f>IF(ISBLANK(REZ_Nacionalni_E_SN!H29),"",REZ_Nacionalni_E_SN!H29)</f>
        <v/>
      </c>
    </row>
    <row r="727" spans="6:7" x14ac:dyDescent="0.25">
      <c r="F727" s="406"/>
      <c r="G727" s="186" t="str">
        <f>IF(ISBLANK(REZ_Nacionalni_E_SN!H30),"",REZ_Nacionalni_E_SN!H30)</f>
        <v/>
      </c>
    </row>
    <row r="728" spans="6:7" x14ac:dyDescent="0.25">
      <c r="F728" s="406"/>
      <c r="G728" s="186" t="str">
        <f>IF(ISBLANK(REZ_Nacionalni_E_SN!H31),"",REZ_Nacionalni_E_SN!H31)</f>
        <v/>
      </c>
    </row>
    <row r="729" spans="6:7" x14ac:dyDescent="0.25">
      <c r="F729" s="406"/>
      <c r="G729" s="186" t="str">
        <f>IF(ISBLANK(REZ_Nacionalni_E_SN!H32),"",REZ_Nacionalni_E_SN!H32)</f>
        <v/>
      </c>
    </row>
    <row r="730" spans="6:7" x14ac:dyDescent="0.25">
      <c r="F730" s="406"/>
      <c r="G730" s="186" t="str">
        <f>IF(ISBLANK(REZ_Nacionalni_E_SN!H33),"",REZ_Nacionalni_E_SN!H33)</f>
        <v/>
      </c>
    </row>
    <row r="731" spans="6:7" x14ac:dyDescent="0.25">
      <c r="F731" s="406"/>
      <c r="G731" s="186" t="str">
        <f>IF(ISBLANK(REZ_Nacionalni_E_SN!H34),"",REZ_Nacionalni_E_SN!H34)</f>
        <v/>
      </c>
    </row>
    <row r="732" spans="6:7" x14ac:dyDescent="0.25">
      <c r="F732" s="406"/>
      <c r="G732" s="186" t="str">
        <f>IF(ISBLANK(REZ_Nacionalni_E_SN!H35),"",REZ_Nacionalni_E_SN!H35)</f>
        <v/>
      </c>
    </row>
    <row r="733" spans="6:7" x14ac:dyDescent="0.25">
      <c r="F733" s="406"/>
      <c r="G733" s="186" t="str">
        <f>IF(ISBLANK(REZ_Nacionalni_E_SN!H36),"",REZ_Nacionalni_E_SN!H36)</f>
        <v/>
      </c>
    </row>
    <row r="734" spans="6:7" x14ac:dyDescent="0.25">
      <c r="F734" s="406"/>
      <c r="G734" s="186" t="str">
        <f>IF(ISBLANK(REZ_Nacionalni_E_SN!H37),"",REZ_Nacionalni_E_SN!H37)</f>
        <v/>
      </c>
    </row>
    <row r="735" spans="6:7" x14ac:dyDescent="0.25">
      <c r="F735" s="406"/>
      <c r="G735" s="186" t="str">
        <f>IF(ISBLANK(REZ_Nacionalni_E_SN!H38),"",REZ_Nacionalni_E_SN!H38)</f>
        <v/>
      </c>
    </row>
    <row r="736" spans="6:7" x14ac:dyDescent="0.25">
      <c r="F736" s="406"/>
      <c r="G736" s="186" t="str">
        <f>IF(ISBLANK(REZ_Nacionalni_E_SN!H39),"",REZ_Nacionalni_E_SN!H39)</f>
        <v/>
      </c>
    </row>
    <row r="737" spans="6:7" x14ac:dyDescent="0.25">
      <c r="F737" s="406"/>
      <c r="G737" s="186" t="str">
        <f>IF(ISBLANK(REZ_Nacionalni_E_SN!H40),"",REZ_Nacionalni_E_SN!H40)</f>
        <v/>
      </c>
    </row>
    <row r="738" spans="6:7" x14ac:dyDescent="0.25">
      <c r="F738" s="406"/>
      <c r="G738" s="186" t="str">
        <f>IF(ISBLANK(REZ_Nacionalni_E_SN!H41),"",REZ_Nacionalni_E_SN!H41)</f>
        <v/>
      </c>
    </row>
    <row r="739" spans="6:7" x14ac:dyDescent="0.25">
      <c r="F739" s="406"/>
      <c r="G739" s="186" t="str">
        <f>IF(ISBLANK(REZ_Nacionalni_E_SN!H42),"",REZ_Nacionalni_E_SN!H42)</f>
        <v/>
      </c>
    </row>
    <row r="740" spans="6:7" x14ac:dyDescent="0.25">
      <c r="F740" s="406"/>
      <c r="G740" s="186" t="str">
        <f>IF(ISBLANK(REZ_Nacionalni_E_SN!H43),"",REZ_Nacionalni_E_SN!H43)</f>
        <v/>
      </c>
    </row>
    <row r="741" spans="6:7" x14ac:dyDescent="0.25">
      <c r="F741" s="406"/>
      <c r="G741" s="186" t="str">
        <f>IF(ISBLANK(REZ_Nacionalni_E_SN!H44),"",REZ_Nacionalni_E_SN!H44)</f>
        <v/>
      </c>
    </row>
    <row r="742" spans="6:7" x14ac:dyDescent="0.25">
      <c r="F742" s="406"/>
      <c r="G742" s="186" t="str">
        <f>IF(ISBLANK(REZ_Nacionalni_E_SN!H45),"",REZ_Nacionalni_E_SN!H45)</f>
        <v/>
      </c>
    </row>
    <row r="743" spans="6:7" x14ac:dyDescent="0.25">
      <c r="F743" s="406"/>
      <c r="G743" s="186" t="str">
        <f>IF(ISBLANK(REZ_Nacionalni_E_SN!H46),"",REZ_Nacionalni_E_SN!H46)</f>
        <v/>
      </c>
    </row>
    <row r="744" spans="6:7" x14ac:dyDescent="0.25">
      <c r="F744" s="406"/>
      <c r="G744" s="186" t="str">
        <f>IF(ISBLANK(REZ_Nacionalni_E_SN!H47),"",REZ_Nacionalni_E_SN!H47)</f>
        <v/>
      </c>
    </row>
    <row r="745" spans="6:7" x14ac:dyDescent="0.25">
      <c r="F745" s="406"/>
      <c r="G745" s="186" t="str">
        <f>IF(ISBLANK(REZ_Nacionalni_E_SN!H48),"",REZ_Nacionalni_E_SN!H48)</f>
        <v/>
      </c>
    </row>
    <row r="746" spans="6:7" x14ac:dyDescent="0.25">
      <c r="F746" s="406"/>
      <c r="G746" s="186" t="str">
        <f>IF(ISBLANK(REZ_Nacionalni_E_SN!H49),"",REZ_Nacionalni_E_SN!H49)</f>
        <v/>
      </c>
    </row>
    <row r="747" spans="6:7" x14ac:dyDescent="0.25">
      <c r="F747" s="406"/>
      <c r="G747" s="186" t="str">
        <f>IF(ISBLANK(REZ_Nacionalni_E_SN!H50),"",REZ_Nacionalni_E_SN!H50)</f>
        <v/>
      </c>
    </row>
    <row r="748" spans="6:7" x14ac:dyDescent="0.25">
      <c r="F748" s="406"/>
      <c r="G748" s="186" t="str">
        <f>IF(ISBLANK(REZ_Nacionalni_E_SN!H51),"",REZ_Nacionalni_E_SN!H51)</f>
        <v/>
      </c>
    </row>
    <row r="749" spans="6:7" x14ac:dyDescent="0.25">
      <c r="F749" s="406"/>
      <c r="G749" s="186" t="str">
        <f>IF(ISBLANK(REZ_Nacionalni_E_SN!H52),"",REZ_Nacionalni_E_SN!H52)</f>
        <v/>
      </c>
    </row>
    <row r="750" spans="6:7" x14ac:dyDescent="0.25">
      <c r="F750" s="406"/>
      <c r="G750" s="186" t="str">
        <f>IF(ISBLANK(REZ_Nacionalni_E_SN!H53),"",REZ_Nacionalni_E_SN!H53)</f>
        <v/>
      </c>
    </row>
    <row r="751" spans="6:7" x14ac:dyDescent="0.25">
      <c r="F751" s="406"/>
      <c r="G751" s="186" t="str">
        <f>IF(ISBLANK(REZ_Nacionalni_E_SN!H54),"",REZ_Nacionalni_E_SN!H54)</f>
        <v/>
      </c>
    </row>
    <row r="752" spans="6:7" x14ac:dyDescent="0.25">
      <c r="F752" s="406"/>
      <c r="G752" s="186" t="str">
        <f>IF(ISBLANK(REZ_Nacionalni_E_SN!H55),"",REZ_Nacionalni_E_SN!H55)</f>
        <v/>
      </c>
    </row>
    <row r="753" spans="6:7" x14ac:dyDescent="0.25">
      <c r="F753" s="406"/>
      <c r="G753" s="186" t="str">
        <f>IF(ISBLANK(REZ_Nacionalni_E_SN!H56),"",REZ_Nacionalni_E_SN!H56)</f>
        <v/>
      </c>
    </row>
    <row r="754" spans="6:7" x14ac:dyDescent="0.25">
      <c r="F754" s="406"/>
      <c r="G754" s="186" t="str">
        <f>IF(ISBLANK(REZ_Nacionalni_E_SN!H57),"",REZ_Nacionalni_E_SN!H57)</f>
        <v/>
      </c>
    </row>
    <row r="755" spans="6:7" x14ac:dyDescent="0.25">
      <c r="F755" s="406"/>
      <c r="G755" s="186" t="str">
        <f>IF(ISBLANK(REZ_Nacionalni_E_SN!H58),"",REZ_Nacionalni_E_SN!H58)</f>
        <v/>
      </c>
    </row>
    <row r="756" spans="6:7" x14ac:dyDescent="0.25">
      <c r="F756" s="406"/>
      <c r="G756" s="186" t="str">
        <f>IF(ISBLANK(REZ_Nacionalni_E_SN!H59),"",REZ_Nacionalni_E_SN!H59)</f>
        <v/>
      </c>
    </row>
    <row r="757" spans="6:7" x14ac:dyDescent="0.25">
      <c r="F757" s="406"/>
      <c r="G757" s="186" t="str">
        <f>IF(ISBLANK(REZ_Nacionalni_E_SN!H60),"",REZ_Nacionalni_E_SN!H60)</f>
        <v/>
      </c>
    </row>
    <row r="758" spans="6:7" x14ac:dyDescent="0.25">
      <c r="F758" s="406"/>
      <c r="G758" s="186" t="str">
        <f>IF(ISBLANK(REZ_Nacionalni_E_SN!H61),"",REZ_Nacionalni_E_SN!H61)</f>
        <v/>
      </c>
    </row>
    <row r="759" spans="6:7" x14ac:dyDescent="0.25">
      <c r="F759" s="406"/>
      <c r="G759" s="186" t="str">
        <f>IF(ISBLANK(REZ_Nacionalni_E_SN!H62),"",REZ_Nacionalni_E_SN!H62)</f>
        <v/>
      </c>
    </row>
    <row r="760" spans="6:7" x14ac:dyDescent="0.25">
      <c r="F760" s="406"/>
      <c r="G760" s="186" t="str">
        <f>IF(ISBLANK(REZ_Nacionalni_E_SN!H63),"",REZ_Nacionalni_E_SN!H63)</f>
        <v/>
      </c>
    </row>
    <row r="761" spans="6:7" x14ac:dyDescent="0.25">
      <c r="F761" s="406"/>
      <c r="G761" s="186" t="str">
        <f>IF(ISBLANK(REZ_Nacionalni_E_SN!H64),"",REZ_Nacionalni_E_SN!H64)</f>
        <v/>
      </c>
    </row>
    <row r="762" spans="6:7" x14ac:dyDescent="0.25">
      <c r="F762" s="406"/>
      <c r="G762" s="186" t="str">
        <f>IF(ISBLANK(REZ_Nacionalni_E_SN!H65),"",REZ_Nacionalni_E_SN!H65)</f>
        <v/>
      </c>
    </row>
    <row r="763" spans="6:7" x14ac:dyDescent="0.25">
      <c r="F763" s="406"/>
      <c r="G763" s="186" t="str">
        <f>IF(ISBLANK(REZ_Nacionalni_E_SN!H66),"",REZ_Nacionalni_E_SN!H66)</f>
        <v/>
      </c>
    </row>
    <row r="764" spans="6:7" x14ac:dyDescent="0.25">
      <c r="F764" s="406"/>
      <c r="G764" s="186" t="str">
        <f>IF(ISBLANK(REZ_Nacionalni_E_SN!H67),"",REZ_Nacionalni_E_SN!H67)</f>
        <v/>
      </c>
    </row>
    <row r="765" spans="6:7" x14ac:dyDescent="0.25">
      <c r="F765" s="406"/>
      <c r="G765" s="186" t="str">
        <f>IF(ISBLANK(REZ_Nacionalni_E_SN!H68),"",REZ_Nacionalni_E_SN!H68)</f>
        <v/>
      </c>
    </row>
    <row r="766" spans="6:7" x14ac:dyDescent="0.25">
      <c r="F766" s="406"/>
      <c r="G766" s="186" t="str">
        <f>IF(ISBLANK(REZ_Nacionalni_E_SN!H69),"",REZ_Nacionalni_E_SN!H69)</f>
        <v/>
      </c>
    </row>
    <row r="767" spans="6:7" x14ac:dyDescent="0.25">
      <c r="F767" s="406"/>
      <c r="G767" s="186" t="str">
        <f>IF(ISBLANK(REZ_Nacionalni_E_SN!H70),"",REZ_Nacionalni_E_SN!H70)</f>
        <v/>
      </c>
    </row>
    <row r="768" spans="6:7" x14ac:dyDescent="0.25">
      <c r="F768" s="406"/>
      <c r="G768" s="186" t="str">
        <f>IF(ISBLANK(REZ_Nacionalni_E_SN!H71),"",REZ_Nacionalni_E_SN!H71)</f>
        <v/>
      </c>
    </row>
    <row r="769" spans="6:7" x14ac:dyDescent="0.25">
      <c r="F769" s="406"/>
      <c r="G769" s="186" t="str">
        <f>IF(ISBLANK(REZ_Nacionalni_E_SN!H72),"",REZ_Nacionalni_E_SN!H72)</f>
        <v/>
      </c>
    </row>
    <row r="770" spans="6:7" x14ac:dyDescent="0.25">
      <c r="F770" s="406"/>
      <c r="G770" s="186" t="str">
        <f>IF(ISBLANK(REZ_Nacionalni_E_SN!H73),"",REZ_Nacionalni_E_SN!H73)</f>
        <v/>
      </c>
    </row>
    <row r="771" spans="6:7" x14ac:dyDescent="0.25">
      <c r="F771" s="406"/>
      <c r="G771" s="186" t="str">
        <f>IF(ISBLANK(REZ_Nacionalni_E_SN!H74),"",REZ_Nacionalni_E_SN!H74)</f>
        <v/>
      </c>
    </row>
    <row r="772" spans="6:7" x14ac:dyDescent="0.25">
      <c r="F772" s="406"/>
      <c r="G772" s="186" t="str">
        <f>IF(ISBLANK(REZ_Nacionalni_E_SN!H75),"",REZ_Nacionalni_E_SN!H75)</f>
        <v/>
      </c>
    </row>
    <row r="773" spans="6:7" x14ac:dyDescent="0.25">
      <c r="F773" s="406"/>
      <c r="G773" s="186" t="str">
        <f>IF(ISBLANK(REZ_Nacionalni_E_SN!H76),"",REZ_Nacionalni_E_SN!H76)</f>
        <v/>
      </c>
    </row>
    <row r="774" spans="6:7" x14ac:dyDescent="0.25">
      <c r="F774" s="406"/>
      <c r="G774" s="186" t="str">
        <f>IF(ISBLANK(REZ_Nacionalni_E_SN!H77),"",REZ_Nacionalni_E_SN!H77)</f>
        <v/>
      </c>
    </row>
    <row r="775" spans="6:7" x14ac:dyDescent="0.25">
      <c r="F775" s="406"/>
      <c r="G775" s="186" t="str">
        <f>IF(ISBLANK(REZ_Nacionalni_E_SN!H78),"",REZ_Nacionalni_E_SN!H78)</f>
        <v/>
      </c>
    </row>
    <row r="776" spans="6:7" x14ac:dyDescent="0.25">
      <c r="F776" s="406"/>
      <c r="G776" s="186" t="str">
        <f>IF(ISBLANK(REZ_Nacionalni_E_SN!H79),"",REZ_Nacionalni_E_SN!H79)</f>
        <v/>
      </c>
    </row>
    <row r="777" spans="6:7" x14ac:dyDescent="0.25">
      <c r="F777" s="406"/>
      <c r="G777" s="186" t="str">
        <f>IF(ISBLANK(REZ_Nacionalni_E_SN!H80),"",REZ_Nacionalni_E_SN!H80)</f>
        <v/>
      </c>
    </row>
    <row r="778" spans="6:7" x14ac:dyDescent="0.25">
      <c r="F778" s="406"/>
      <c r="G778" s="186" t="str">
        <f>IF(ISBLANK(REZ_Nacionalni_E_SN!H81),"",REZ_Nacionalni_E_SN!H81)</f>
        <v/>
      </c>
    </row>
    <row r="779" spans="6:7" x14ac:dyDescent="0.25">
      <c r="F779" s="406"/>
      <c r="G779" s="186" t="str">
        <f>IF(ISBLANK(REZ_Nacionalni_E_SN!H82),"",REZ_Nacionalni_E_SN!H82)</f>
        <v/>
      </c>
    </row>
    <row r="780" spans="6:7" x14ac:dyDescent="0.25">
      <c r="F780" s="406"/>
      <c r="G780" s="186" t="str">
        <f>IF(ISBLANK(REZ_Nacionalni_E_SN!H83),"",REZ_Nacionalni_E_SN!H83)</f>
        <v/>
      </c>
    </row>
    <row r="781" spans="6:7" x14ac:dyDescent="0.25">
      <c r="F781" s="406"/>
      <c r="G781" s="186" t="str">
        <f>IF(ISBLANK(REZ_Nacionalni_E_SN!H84),"",REZ_Nacionalni_E_SN!H84)</f>
        <v/>
      </c>
    </row>
    <row r="782" spans="6:7" x14ac:dyDescent="0.25">
      <c r="F782" s="406"/>
      <c r="G782" s="186" t="str">
        <f>IF(ISBLANK(REZ_Nacionalni_E_SN!H85),"",REZ_Nacionalni_E_SN!H85)</f>
        <v/>
      </c>
    </row>
    <row r="783" spans="6:7" x14ac:dyDescent="0.25">
      <c r="F783" s="406"/>
      <c r="G783" s="186" t="str">
        <f>IF(ISBLANK(REZ_Nacionalni_E_SN!H86),"",REZ_Nacionalni_E_SN!H86)</f>
        <v/>
      </c>
    </row>
    <row r="784" spans="6:7" x14ac:dyDescent="0.25">
      <c r="F784" s="406"/>
      <c r="G784" s="186" t="str">
        <f>IF(ISBLANK(REZ_Nacionalni_E_SN!H87),"",REZ_Nacionalni_E_SN!H87)</f>
        <v/>
      </c>
    </row>
    <row r="785" spans="6:7" x14ac:dyDescent="0.25">
      <c r="F785" s="406"/>
      <c r="G785" s="186" t="str">
        <f>IF(ISBLANK(REZ_Nacionalni_E_SN!H88),"",REZ_Nacionalni_E_SN!H88)</f>
        <v/>
      </c>
    </row>
    <row r="786" spans="6:7" x14ac:dyDescent="0.25">
      <c r="F786" s="406"/>
      <c r="G786" s="186" t="str">
        <f>IF(ISBLANK(REZ_Nacionalni_E_SN!H89),"",REZ_Nacionalni_E_SN!H89)</f>
        <v/>
      </c>
    </row>
    <row r="787" spans="6:7" x14ac:dyDescent="0.25">
      <c r="F787" s="406"/>
      <c r="G787" s="186" t="str">
        <f>IF(ISBLANK(REZ_Nacionalni_E_SN!H90),"",REZ_Nacionalni_E_SN!H90)</f>
        <v/>
      </c>
    </row>
    <row r="788" spans="6:7" x14ac:dyDescent="0.25">
      <c r="F788" s="406"/>
      <c r="G788" s="186" t="str">
        <f>IF(ISBLANK(REZ_Nacionalni_E_SN!H91),"",REZ_Nacionalni_E_SN!H91)</f>
        <v/>
      </c>
    </row>
    <row r="789" spans="6:7" x14ac:dyDescent="0.25">
      <c r="F789" s="406"/>
      <c r="G789" s="186" t="str">
        <f>IF(ISBLANK(REZ_Nacionalni_E_SN!H92),"",REZ_Nacionalni_E_SN!H92)</f>
        <v/>
      </c>
    </row>
    <row r="790" spans="6:7" x14ac:dyDescent="0.25">
      <c r="F790" s="406"/>
      <c r="G790" s="186" t="str">
        <f>IF(ISBLANK(REZ_Nacionalni_E_SN!H93),"",REZ_Nacionalni_E_SN!H93)</f>
        <v/>
      </c>
    </row>
    <row r="791" spans="6:7" x14ac:dyDescent="0.25">
      <c r="F791" s="406"/>
      <c r="G791" s="186" t="str">
        <f>IF(ISBLANK(REZ_Nacionalni_E_SN!H94),"",REZ_Nacionalni_E_SN!H94)</f>
        <v/>
      </c>
    </row>
    <row r="792" spans="6:7" x14ac:dyDescent="0.25">
      <c r="F792" s="406"/>
      <c r="G792" s="186" t="str">
        <f>IF(ISBLANK(REZ_Nacionalni_E_SN!H95),"",REZ_Nacionalni_E_SN!H95)</f>
        <v/>
      </c>
    </row>
    <row r="793" spans="6:7" x14ac:dyDescent="0.25">
      <c r="F793" s="406"/>
      <c r="G793" s="186" t="str">
        <f>IF(ISBLANK(REZ_Nacionalni_E_SN!H96),"",REZ_Nacionalni_E_SN!H96)</f>
        <v/>
      </c>
    </row>
    <row r="794" spans="6:7" x14ac:dyDescent="0.25">
      <c r="F794" s="406"/>
      <c r="G794" s="186" t="str">
        <f>IF(ISBLANK(REZ_Nacionalni_E_SN!H97),"",REZ_Nacionalni_E_SN!H97)</f>
        <v/>
      </c>
    </row>
    <row r="795" spans="6:7" x14ac:dyDescent="0.25">
      <c r="F795" s="406"/>
      <c r="G795" s="186" t="str">
        <f>IF(ISBLANK(REZ_Nacionalni_E_SN!H98),"",REZ_Nacionalni_E_SN!H98)</f>
        <v/>
      </c>
    </row>
    <row r="796" spans="6:7" x14ac:dyDescent="0.25">
      <c r="F796" s="406"/>
      <c r="G796" s="186" t="str">
        <f>IF(ISBLANK(REZ_Nacionalni_E_SN!H99),"",REZ_Nacionalni_E_SN!H99)</f>
        <v/>
      </c>
    </row>
    <row r="797" spans="6:7" x14ac:dyDescent="0.25">
      <c r="F797" s="406"/>
      <c r="G797" s="186" t="str">
        <f>IF(ISBLANK(REZ_Nacionalni_E_SN!H100),"",REZ_Nacionalni_E_SN!H100)</f>
        <v/>
      </c>
    </row>
    <row r="798" spans="6:7" x14ac:dyDescent="0.25">
      <c r="F798" s="406"/>
      <c r="G798" s="186" t="str">
        <f>IF(ISBLANK(REZ_Nacionalni_E_SN!H101),"",REZ_Nacionalni_E_SN!H101)</f>
        <v/>
      </c>
    </row>
    <row r="799" spans="6:7" x14ac:dyDescent="0.25">
      <c r="F799" s="406"/>
      <c r="G799" s="186" t="str">
        <f>IF(ISBLANK(REZ_Nacionalni_E_SN!H102),"",REZ_Nacionalni_E_SN!H102)</f>
        <v/>
      </c>
    </row>
    <row r="800" spans="6:7" x14ac:dyDescent="0.25">
      <c r="F800" s="406"/>
      <c r="G800" s="186" t="str">
        <f>IF(ISBLANK(REZ_Nacionalni_E_SN!H103),"",REZ_Nacionalni_E_SN!H103)</f>
        <v/>
      </c>
    </row>
    <row r="801" spans="6:7" x14ac:dyDescent="0.25">
      <c r="F801" s="406"/>
      <c r="G801" s="186" t="str">
        <f>IF(ISBLANK(REZ_Nacionalni_E_SN!H104),"",REZ_Nacionalni_E_SN!H104)</f>
        <v/>
      </c>
    </row>
    <row r="802" spans="6:7" x14ac:dyDescent="0.25">
      <c r="F802" s="406"/>
      <c r="G802" s="186" t="str">
        <f>IF(ISBLANK(REZ_Nacionalni_E_SN!H105),"",REZ_Nacionalni_E_SN!H105)</f>
        <v/>
      </c>
    </row>
    <row r="803" spans="6:7" x14ac:dyDescent="0.25">
      <c r="F803" s="406"/>
      <c r="G803" s="186" t="str">
        <f>IF(ISBLANK(REZ_Nacionalni_E_SN!H106),"",REZ_Nacionalni_E_SN!H106)</f>
        <v/>
      </c>
    </row>
    <row r="804" spans="6:7" x14ac:dyDescent="0.25">
      <c r="F804" s="406"/>
      <c r="G804" s="186" t="str">
        <f>IF(ISBLANK(REZ_Nacionalni_E_SN!H107),"",REZ_Nacionalni_E_SN!H107)</f>
        <v/>
      </c>
    </row>
    <row r="805" spans="6:7" x14ac:dyDescent="0.25">
      <c r="F805" s="406"/>
      <c r="G805" s="186" t="str">
        <f>IF(ISBLANK(REZ_Nacionalni_E_SN!H108),"",REZ_Nacionalni_E_SN!H108)</f>
        <v/>
      </c>
    </row>
    <row r="806" spans="6:7" x14ac:dyDescent="0.25">
      <c r="F806" s="406"/>
      <c r="G806" s="186" t="str">
        <f>IF(ISBLANK(REZ_Nacionalni_E_SN!H109),"",REZ_Nacionalni_E_SN!H109)</f>
        <v/>
      </c>
    </row>
    <row r="807" spans="6:7" x14ac:dyDescent="0.25">
      <c r="F807" s="406"/>
      <c r="G807" s="186" t="str">
        <f>IF(ISBLANK(REZ_Nacionalni_E_SN!H110),"",REZ_Nacionalni_E_SN!H110)</f>
        <v/>
      </c>
    </row>
    <row r="808" spans="6:7" x14ac:dyDescent="0.25">
      <c r="F808" s="406"/>
      <c r="G808" s="186" t="str">
        <f>IF(ISBLANK(REZ_Nacionalni_E_SN!H111),"",REZ_Nacionalni_E_SN!H111)</f>
        <v/>
      </c>
    </row>
    <row r="809" spans="6:7" x14ac:dyDescent="0.25">
      <c r="F809" s="406"/>
      <c r="G809" s="186" t="str">
        <f>IF(ISBLANK(REZ_Nacionalni_E_SN!H112),"",REZ_Nacionalni_E_SN!H112)</f>
        <v/>
      </c>
    </row>
    <row r="810" spans="6:7" x14ac:dyDescent="0.25">
      <c r="F810" s="406"/>
      <c r="G810" s="186" t="str">
        <f>IF(ISBLANK(REZ_Nacionalni_E_SN!H113),"",REZ_Nacionalni_E_SN!H113)</f>
        <v/>
      </c>
    </row>
    <row r="811" spans="6:7" x14ac:dyDescent="0.25">
      <c r="F811" s="406"/>
      <c r="G811" s="186" t="str">
        <f>IF(ISBLANK(REZ_Nacionalni_E_SN!H114),"",REZ_Nacionalni_E_SN!H114)</f>
        <v/>
      </c>
    </row>
    <row r="812" spans="6:7" x14ac:dyDescent="0.25">
      <c r="F812" s="406"/>
      <c r="G812" s="186" t="str">
        <f>IF(ISBLANK(REZ_Nacionalni_E_SN!H115),"",REZ_Nacionalni_E_SN!H115)</f>
        <v/>
      </c>
    </row>
    <row r="813" spans="6:7" x14ac:dyDescent="0.25">
      <c r="F813" s="406"/>
      <c r="G813" s="186" t="str">
        <f>IF(ISBLANK(REZ_Nacionalni_E_SN!H116),"",REZ_Nacionalni_E_SN!H116)</f>
        <v/>
      </c>
    </row>
    <row r="814" spans="6:7" x14ac:dyDescent="0.25">
      <c r="F814" s="406"/>
      <c r="G814" s="186" t="str">
        <f>IF(ISBLANK(REZ_Nacionalni_E_SN!H117),"",REZ_Nacionalni_E_SN!H117)</f>
        <v/>
      </c>
    </row>
    <row r="815" spans="6:7" x14ac:dyDescent="0.25">
      <c r="F815" s="406"/>
      <c r="G815" s="186" t="str">
        <f>IF(ISBLANK(REZ_Nacionalni_E_SN!H118),"",REZ_Nacionalni_E_SN!H118)</f>
        <v/>
      </c>
    </row>
    <row r="816" spans="6:7" x14ac:dyDescent="0.25">
      <c r="F816" s="406"/>
      <c r="G816" s="186" t="str">
        <f>IF(ISBLANK(REZ_Nacionalni_E_SN!H119),"",REZ_Nacionalni_E_SN!H119)</f>
        <v/>
      </c>
    </row>
    <row r="817" spans="6:7" x14ac:dyDescent="0.25">
      <c r="F817" s="406"/>
      <c r="G817" s="186" t="str">
        <f>IF(ISBLANK(REZ_Nacionalni_E_SN!H120),"",REZ_Nacionalni_E_SN!H120)</f>
        <v/>
      </c>
    </row>
    <row r="818" spans="6:7" x14ac:dyDescent="0.25">
      <c r="F818" s="406"/>
      <c r="G818" s="186" t="str">
        <f>IF(ISBLANK(REZ_Nacionalni_E_SN!H121),"",REZ_Nacionalni_E_SN!H121)</f>
        <v/>
      </c>
    </row>
    <row r="819" spans="6:7" x14ac:dyDescent="0.25">
      <c r="F819" s="406"/>
      <c r="G819" s="186" t="str">
        <f>IF(ISBLANK(REZ_Nacionalni_E_SN!H122),"",REZ_Nacionalni_E_SN!H122)</f>
        <v/>
      </c>
    </row>
    <row r="820" spans="6:7" x14ac:dyDescent="0.25">
      <c r="F820" s="406"/>
      <c r="G820" s="186" t="str">
        <f>IF(ISBLANK(REZ_Nacionalni_E_SN!H123),"",REZ_Nacionalni_E_SN!H123)</f>
        <v/>
      </c>
    </row>
    <row r="821" spans="6:7" x14ac:dyDescent="0.25">
      <c r="F821" s="406"/>
      <c r="G821" s="186" t="str">
        <f>IF(ISBLANK(REZ_Nacionalni_E_SN!H124),"",REZ_Nacionalni_E_SN!H124)</f>
        <v/>
      </c>
    </row>
    <row r="822" spans="6:7" x14ac:dyDescent="0.25">
      <c r="F822" s="406"/>
      <c r="G822" s="186" t="str">
        <f>IF(ISBLANK(REZ_Nacionalni_E_SN!H125),"",REZ_Nacionalni_E_SN!H125)</f>
        <v/>
      </c>
    </row>
    <row r="823" spans="6:7" x14ac:dyDescent="0.25">
      <c r="F823" s="406"/>
      <c r="G823" s="186" t="str">
        <f>IF(ISBLANK(REZ_Nacionalni_E_SN!H126),"",REZ_Nacionalni_E_SN!H126)</f>
        <v/>
      </c>
    </row>
    <row r="824" spans="6:7" x14ac:dyDescent="0.25">
      <c r="F824" s="406"/>
      <c r="G824" s="186" t="str">
        <f>IF(ISBLANK(REZ_Nacionalni_E_SN!H127),"",REZ_Nacionalni_E_SN!H127)</f>
        <v/>
      </c>
    </row>
    <row r="825" spans="6:7" x14ac:dyDescent="0.25">
      <c r="F825" s="406"/>
      <c r="G825" s="186" t="str">
        <f>IF(ISBLANK(REZ_Nacionalni_E_SN!H128),"",REZ_Nacionalni_E_SN!H128)</f>
        <v/>
      </c>
    </row>
    <row r="826" spans="6:7" x14ac:dyDescent="0.25">
      <c r="F826" s="406"/>
      <c r="G826" s="186" t="str">
        <f>IF(ISBLANK(REZ_Nacionalni_E_SN!H129),"",REZ_Nacionalni_E_SN!H129)</f>
        <v/>
      </c>
    </row>
    <row r="827" spans="6:7" x14ac:dyDescent="0.25">
      <c r="F827" s="406"/>
      <c r="G827" s="186" t="str">
        <f>IF(ISBLANK(REZ_Nacionalni_E_SN!H130),"",REZ_Nacionalni_E_SN!H130)</f>
        <v/>
      </c>
    </row>
    <row r="828" spans="6:7" x14ac:dyDescent="0.25">
      <c r="F828" s="406"/>
      <c r="G828" s="186" t="str">
        <f>IF(ISBLANK(REZ_Nacionalni_E_SN!H131),"",REZ_Nacionalni_E_SN!H131)</f>
        <v/>
      </c>
    </row>
    <row r="829" spans="6:7" x14ac:dyDescent="0.25">
      <c r="F829" s="406"/>
      <c r="G829" s="186" t="str">
        <f>IF(ISBLANK(REZ_Nacionalni_E_SN!H132),"",REZ_Nacionalni_E_SN!H132)</f>
        <v/>
      </c>
    </row>
    <row r="830" spans="6:7" x14ac:dyDescent="0.25">
      <c r="F830" s="406"/>
      <c r="G830" s="186" t="str">
        <f>IF(ISBLANK(REZ_Nacionalni_E_SN!H133),"",REZ_Nacionalni_E_SN!H133)</f>
        <v/>
      </c>
    </row>
    <row r="831" spans="6:7" x14ac:dyDescent="0.25">
      <c r="F831" s="406"/>
      <c r="G831" s="186" t="str">
        <f>IF(ISBLANK(REZ_Nacionalni_E_SN!H134),"",REZ_Nacionalni_E_SN!H134)</f>
        <v/>
      </c>
    </row>
    <row r="832" spans="6:7" x14ac:dyDescent="0.25">
      <c r="F832" s="406"/>
      <c r="G832" s="186" t="str">
        <f>IF(ISBLANK(REZ_Nacionalni_E_SN!H135),"",REZ_Nacionalni_E_SN!H135)</f>
        <v/>
      </c>
    </row>
    <row r="833" spans="6:7" x14ac:dyDescent="0.25">
      <c r="F833" s="406"/>
      <c r="G833" s="186" t="str">
        <f>IF(ISBLANK(REZ_Nacionalni_E_SN!H136),"",REZ_Nacionalni_E_SN!H136)</f>
        <v/>
      </c>
    </row>
    <row r="834" spans="6:7" x14ac:dyDescent="0.25">
      <c r="F834" s="406"/>
      <c r="G834" s="186" t="str">
        <f>IF(ISBLANK(REZ_Nacionalni_E_SN!H137),"",REZ_Nacionalni_E_SN!H137)</f>
        <v/>
      </c>
    </row>
    <row r="835" spans="6:7" x14ac:dyDescent="0.25">
      <c r="F835" s="406"/>
      <c r="G835" s="186" t="str">
        <f>IF(ISBLANK(REZ_Nacionalni_E_SN!H138),"",REZ_Nacionalni_E_SN!H138)</f>
        <v/>
      </c>
    </row>
    <row r="836" spans="6:7" x14ac:dyDescent="0.25">
      <c r="F836" s="406"/>
      <c r="G836" s="186" t="str">
        <f>IF(ISBLANK(REZ_Nacionalni_E_SN!H139),"",REZ_Nacionalni_E_SN!H139)</f>
        <v/>
      </c>
    </row>
    <row r="837" spans="6:7" x14ac:dyDescent="0.25">
      <c r="F837" s="406"/>
      <c r="G837" s="186" t="str">
        <f>IF(ISBLANK(REZ_Nacionalni_E_SN!H140),"",REZ_Nacionalni_E_SN!H140)</f>
        <v/>
      </c>
    </row>
    <row r="838" spans="6:7" x14ac:dyDescent="0.25">
      <c r="F838" s="406"/>
      <c r="G838" s="186" t="str">
        <f>IF(ISBLANK(REZ_Nacionalni_E_SN!H141),"",REZ_Nacionalni_E_SN!H141)</f>
        <v/>
      </c>
    </row>
    <row r="839" spans="6:7" x14ac:dyDescent="0.25">
      <c r="F839" s="406"/>
      <c r="G839" s="186" t="str">
        <f>IF(ISBLANK(REZ_Nacionalni_E_SN!H142),"",REZ_Nacionalni_E_SN!H142)</f>
        <v/>
      </c>
    </row>
    <row r="840" spans="6:7" x14ac:dyDescent="0.25">
      <c r="F840" s="406"/>
      <c r="G840" s="186" t="str">
        <f>IF(ISBLANK(REZ_Nacionalni_E_SN!H143),"",REZ_Nacionalni_E_SN!H143)</f>
        <v/>
      </c>
    </row>
    <row r="841" spans="6:7" x14ac:dyDescent="0.25">
      <c r="F841" s="406"/>
      <c r="G841" s="186" t="str">
        <f>IF(ISBLANK(REZ_Nacionalni_E_SN!H144),"",REZ_Nacionalni_E_SN!H144)</f>
        <v/>
      </c>
    </row>
    <row r="842" spans="6:7" x14ac:dyDescent="0.25">
      <c r="F842" s="406"/>
      <c r="G842" s="186" t="str">
        <f>IF(ISBLANK(REZ_Nacionalni_E_SN!H145),"",REZ_Nacionalni_E_SN!H145)</f>
        <v/>
      </c>
    </row>
    <row r="843" spans="6:7" x14ac:dyDescent="0.25">
      <c r="F843" s="406"/>
      <c r="G843" s="186" t="str">
        <f>IF(ISBLANK(REZ_Nacionalni_E_SN!H146),"",REZ_Nacionalni_E_SN!H146)</f>
        <v/>
      </c>
    </row>
    <row r="844" spans="6:7" x14ac:dyDescent="0.25">
      <c r="F844" s="406"/>
      <c r="G844" s="186" t="str">
        <f>IF(ISBLANK(REZ_Nacionalni_E_SN!H147),"",REZ_Nacionalni_E_SN!H147)</f>
        <v/>
      </c>
    </row>
    <row r="845" spans="6:7" x14ac:dyDescent="0.25">
      <c r="F845" s="406"/>
      <c r="G845" s="186" t="str">
        <f>IF(ISBLANK(REZ_Nacionalni_E_SN!H148),"",REZ_Nacionalni_E_SN!H148)</f>
        <v/>
      </c>
    </row>
    <row r="846" spans="6:7" x14ac:dyDescent="0.25">
      <c r="F846" s="406"/>
      <c r="G846" s="186" t="str">
        <f>IF(ISBLANK(REZ_Nacionalni_E_SN!H149),"",REZ_Nacionalni_E_SN!H149)</f>
        <v/>
      </c>
    </row>
    <row r="847" spans="6:7" x14ac:dyDescent="0.25">
      <c r="F847" s="406"/>
      <c r="G847" s="186" t="str">
        <f>IF(ISBLANK(REZ_Nacionalni_E_SN!H150),"",REZ_Nacionalni_E_SN!H150)</f>
        <v/>
      </c>
    </row>
    <row r="848" spans="6:7" x14ac:dyDescent="0.25">
      <c r="F848" s="406"/>
      <c r="G848" s="186" t="str">
        <f>IF(ISBLANK(REZ_Nacionalni_E_SN!H151),"",REZ_Nacionalni_E_SN!H151)</f>
        <v/>
      </c>
    </row>
    <row r="849" spans="6:7" x14ac:dyDescent="0.25">
      <c r="F849" s="406"/>
      <c r="G849" s="186" t="str">
        <f>IF(ISBLANK(REZ_Nacionalni_E_SN!H152),"",REZ_Nacionalni_E_SN!H152)</f>
        <v/>
      </c>
    </row>
    <row r="850" spans="6:7" x14ac:dyDescent="0.25">
      <c r="F850" s="406"/>
      <c r="G850" s="186" t="str">
        <f>IF(ISBLANK(REZ_Nacionalni_E_SN!H153),"",REZ_Nacionalni_E_SN!H153)</f>
        <v/>
      </c>
    </row>
    <row r="851" spans="6:7" x14ac:dyDescent="0.25">
      <c r="F851" s="406"/>
      <c r="G851" s="186" t="str">
        <f>IF(ISBLANK(REZ_Nacionalni_E_SN!H154),"",REZ_Nacionalni_E_SN!H154)</f>
        <v/>
      </c>
    </row>
    <row r="852" spans="6:7" x14ac:dyDescent="0.25">
      <c r="F852" s="406"/>
      <c r="G852" s="186" t="str">
        <f>IF(ISBLANK(REZ_Nacionalni_E_SN!H155),"",REZ_Nacionalni_E_SN!H155)</f>
        <v/>
      </c>
    </row>
    <row r="853" spans="6:7" x14ac:dyDescent="0.25">
      <c r="F853" s="406"/>
      <c r="G853" s="186" t="str">
        <f>IF(ISBLANK(REZ_Nacionalni_E_SN!H156),"",REZ_Nacionalni_E_SN!H156)</f>
        <v/>
      </c>
    </row>
    <row r="854" spans="6:7" x14ac:dyDescent="0.25">
      <c r="F854" s="406"/>
      <c r="G854" s="186" t="str">
        <f>IF(ISBLANK(REZ_Nacionalni_E_SN!H157),"",REZ_Nacionalni_E_SN!H157)</f>
        <v/>
      </c>
    </row>
    <row r="855" spans="6:7" x14ac:dyDescent="0.25">
      <c r="F855" s="406"/>
      <c r="G855" s="186" t="str">
        <f>IF(ISBLANK(REZ_Nacionalni_E_SN!H158),"",REZ_Nacionalni_E_SN!H158)</f>
        <v/>
      </c>
    </row>
    <row r="856" spans="6:7" x14ac:dyDescent="0.25">
      <c r="F856" s="406"/>
      <c r="G856" s="186" t="str">
        <f>IF(ISBLANK(REZ_Nacionalni_E_SN!H159),"",REZ_Nacionalni_E_SN!H159)</f>
        <v/>
      </c>
    </row>
    <row r="857" spans="6:7" x14ac:dyDescent="0.25">
      <c r="F857" s="406"/>
      <c r="G857" s="186" t="str">
        <f>IF(ISBLANK(REZ_Nacionalni_E_SN!H160),"",REZ_Nacionalni_E_SN!H160)</f>
        <v/>
      </c>
    </row>
    <row r="858" spans="6:7" x14ac:dyDescent="0.25">
      <c r="F858" s="406"/>
      <c r="G858" s="186" t="str">
        <f>IF(ISBLANK(REZ_Nacionalni_E_SN!H161),"",REZ_Nacionalni_E_SN!H161)</f>
        <v/>
      </c>
    </row>
    <row r="859" spans="6:7" x14ac:dyDescent="0.25">
      <c r="F859" s="406"/>
      <c r="G859" s="186" t="str">
        <f>IF(ISBLANK(REZ_Nacionalni_E_SN!H162),"",REZ_Nacionalni_E_SN!H162)</f>
        <v/>
      </c>
    </row>
    <row r="860" spans="6:7" x14ac:dyDescent="0.25">
      <c r="F860" s="406"/>
      <c r="G860" s="186" t="str">
        <f>IF(ISBLANK(REZ_Nacionalni_E_SN!H163),"",REZ_Nacionalni_E_SN!H163)</f>
        <v/>
      </c>
    </row>
    <row r="861" spans="6:7" x14ac:dyDescent="0.25">
      <c r="F861" s="406"/>
      <c r="G861" s="186" t="str">
        <f>IF(ISBLANK(REZ_Nacionalni_E_SN!H164),"",REZ_Nacionalni_E_SN!H164)</f>
        <v/>
      </c>
    </row>
    <row r="862" spans="6:7" x14ac:dyDescent="0.25">
      <c r="F862" s="406"/>
      <c r="G862" s="186" t="str">
        <f>IF(ISBLANK(REZ_Nacionalni_E_SN!H165),"",REZ_Nacionalni_E_SN!H165)</f>
        <v/>
      </c>
    </row>
    <row r="863" spans="6:7" x14ac:dyDescent="0.25">
      <c r="F863" s="406"/>
      <c r="G863" s="186" t="str">
        <f>IF(ISBLANK(REZ_Nacionalni_E_SN!H166),"",REZ_Nacionalni_E_SN!H166)</f>
        <v/>
      </c>
    </row>
    <row r="864" spans="6:7" x14ac:dyDescent="0.25">
      <c r="F864" s="406"/>
      <c r="G864" s="186" t="str">
        <f>IF(ISBLANK(REZ_Nacionalni_E_SN!H167),"",REZ_Nacionalni_E_SN!H167)</f>
        <v/>
      </c>
    </row>
    <row r="865" spans="6:7" x14ac:dyDescent="0.25">
      <c r="F865" s="406"/>
      <c r="G865" s="186" t="str">
        <f>IF(ISBLANK(REZ_Nacionalni_E_SN!H168),"",REZ_Nacionalni_E_SN!H168)</f>
        <v/>
      </c>
    </row>
    <row r="866" spans="6:7" x14ac:dyDescent="0.25">
      <c r="F866" s="406"/>
      <c r="G866" s="186" t="str">
        <f>IF(ISBLANK(REZ_Nacionalni_E_SN!H169),"",REZ_Nacionalni_E_SN!H169)</f>
        <v/>
      </c>
    </row>
    <row r="867" spans="6:7" x14ac:dyDescent="0.25">
      <c r="F867" s="406"/>
      <c r="G867" s="186" t="str">
        <f>IF(ISBLANK(REZ_Nacionalni_E_SN!H170),"",REZ_Nacionalni_E_SN!H170)</f>
        <v/>
      </c>
    </row>
    <row r="868" spans="6:7" x14ac:dyDescent="0.25">
      <c r="F868" s="406"/>
      <c r="G868" s="186" t="str">
        <f>IF(ISBLANK(REZ_Nacionalni_E_SN!H171),"",REZ_Nacionalni_E_SN!H171)</f>
        <v/>
      </c>
    </row>
    <row r="869" spans="6:7" x14ac:dyDescent="0.25">
      <c r="F869" s="406"/>
      <c r="G869" s="186" t="str">
        <f>IF(ISBLANK(REZ_Nacionalni_E_SN!H172),"",REZ_Nacionalni_E_SN!H172)</f>
        <v/>
      </c>
    </row>
    <row r="870" spans="6:7" x14ac:dyDescent="0.25">
      <c r="F870" s="406"/>
      <c r="G870" s="186" t="str">
        <f>IF(ISBLANK(REZ_Nacionalni_E_SN!H173),"",REZ_Nacionalni_E_SN!H173)</f>
        <v/>
      </c>
    </row>
    <row r="871" spans="6:7" x14ac:dyDescent="0.25">
      <c r="F871" s="406"/>
      <c r="G871" s="186" t="str">
        <f>IF(ISBLANK(REZ_Nacionalni_E_SN!H174),"",REZ_Nacionalni_E_SN!H174)</f>
        <v/>
      </c>
    </row>
    <row r="872" spans="6:7" x14ac:dyDescent="0.25">
      <c r="F872" s="406"/>
      <c r="G872" s="186" t="str">
        <f>IF(ISBLANK(REZ_Nacionalni_E_SN!H175),"",REZ_Nacionalni_E_SN!H175)</f>
        <v/>
      </c>
    </row>
    <row r="873" spans="6:7" x14ac:dyDescent="0.25">
      <c r="F873" s="406"/>
      <c r="G873" s="186" t="str">
        <f>IF(ISBLANK(REZ_Nacionalni_E_SN!H176),"",REZ_Nacionalni_E_SN!H176)</f>
        <v/>
      </c>
    </row>
    <row r="874" spans="6:7" x14ac:dyDescent="0.25">
      <c r="F874" s="406"/>
      <c r="G874" s="186" t="str">
        <f>IF(ISBLANK(REZ_Nacionalni_E_SN!H177),"",REZ_Nacionalni_E_SN!H177)</f>
        <v/>
      </c>
    </row>
    <row r="875" spans="6:7" x14ac:dyDescent="0.25">
      <c r="F875" s="406"/>
      <c r="G875" s="186" t="str">
        <f>IF(ISBLANK(REZ_Nacionalni_E_SN!H178),"",REZ_Nacionalni_E_SN!H178)</f>
        <v/>
      </c>
    </row>
    <row r="876" spans="6:7" x14ac:dyDescent="0.25">
      <c r="F876" s="406"/>
      <c r="G876" s="186" t="str">
        <f>IF(ISBLANK(REZ_Nacionalni_E_SN!H179),"",REZ_Nacionalni_E_SN!H179)</f>
        <v/>
      </c>
    </row>
    <row r="877" spans="6:7" x14ac:dyDescent="0.25">
      <c r="F877" s="406"/>
      <c r="G877" s="186" t="str">
        <f>IF(ISBLANK(REZ_Nacionalni_E_SN!H180),"",REZ_Nacionalni_E_SN!H180)</f>
        <v/>
      </c>
    </row>
    <row r="878" spans="6:7" x14ac:dyDescent="0.25">
      <c r="F878" s="406"/>
      <c r="G878" s="186" t="str">
        <f>IF(ISBLANK(REZ_Nacionalni_E_SN!H181),"",REZ_Nacionalni_E_SN!H181)</f>
        <v/>
      </c>
    </row>
    <row r="879" spans="6:7" x14ac:dyDescent="0.25">
      <c r="F879" s="406"/>
      <c r="G879" s="186" t="str">
        <f>IF(ISBLANK(REZ_Nacionalni_E_SN!H182),"",REZ_Nacionalni_E_SN!H182)</f>
        <v/>
      </c>
    </row>
    <row r="880" spans="6:7" x14ac:dyDescent="0.25">
      <c r="F880" s="406"/>
      <c r="G880" s="186" t="str">
        <f>IF(ISBLANK(REZ_Nacionalni_E_SN!H183),"",REZ_Nacionalni_E_SN!H183)</f>
        <v/>
      </c>
    </row>
    <row r="881" spans="6:7" x14ac:dyDescent="0.25">
      <c r="F881" s="406"/>
      <c r="G881" s="186" t="str">
        <f>IF(ISBLANK(REZ_Nacionalni_E_SN!H184),"",REZ_Nacionalni_E_SN!H184)</f>
        <v/>
      </c>
    </row>
    <row r="882" spans="6:7" x14ac:dyDescent="0.25">
      <c r="F882" s="406"/>
      <c r="G882" s="186" t="str">
        <f>IF(ISBLANK(REZ_Nacionalni_E_SN!H185),"",REZ_Nacionalni_E_SN!H185)</f>
        <v/>
      </c>
    </row>
    <row r="883" spans="6:7" x14ac:dyDescent="0.25">
      <c r="F883" s="406"/>
      <c r="G883" s="186" t="str">
        <f>IF(ISBLANK(REZ_Nacionalni_E_SN!H186),"",REZ_Nacionalni_E_SN!H186)</f>
        <v/>
      </c>
    </row>
    <row r="884" spans="6:7" x14ac:dyDescent="0.25">
      <c r="F884" s="406"/>
      <c r="G884" s="186" t="str">
        <f>IF(ISBLANK(REZ_Nacionalni_E_SN!H187),"",REZ_Nacionalni_E_SN!H187)</f>
        <v/>
      </c>
    </row>
    <row r="885" spans="6:7" x14ac:dyDescent="0.25">
      <c r="F885" s="406"/>
      <c r="G885" s="186" t="str">
        <f>IF(ISBLANK(REZ_Nacionalni_E_SN!H188),"",REZ_Nacionalni_E_SN!H188)</f>
        <v/>
      </c>
    </row>
    <row r="886" spans="6:7" x14ac:dyDescent="0.25">
      <c r="F886" s="406"/>
      <c r="G886" s="186" t="str">
        <f>IF(ISBLANK(REZ_Nacionalni_E_SN!H189),"",REZ_Nacionalni_E_SN!H189)</f>
        <v/>
      </c>
    </row>
    <row r="887" spans="6:7" x14ac:dyDescent="0.25">
      <c r="F887" s="406"/>
      <c r="G887" s="186" t="str">
        <f>IF(ISBLANK(REZ_Nacionalni_E_SN!H190),"",REZ_Nacionalni_E_SN!H190)</f>
        <v/>
      </c>
    </row>
    <row r="888" spans="6:7" x14ac:dyDescent="0.25">
      <c r="F888" s="406"/>
      <c r="G888" s="186" t="str">
        <f>IF(ISBLANK(REZ_Nacionalni_E_SN!H191),"",REZ_Nacionalni_E_SN!H191)</f>
        <v/>
      </c>
    </row>
    <row r="889" spans="6:7" x14ac:dyDescent="0.25">
      <c r="F889" s="406"/>
      <c r="G889" s="186" t="str">
        <f>IF(ISBLANK(REZ_Nacionalni_E_SN!H192),"",REZ_Nacionalni_E_SN!H192)</f>
        <v/>
      </c>
    </row>
    <row r="890" spans="6:7" x14ac:dyDescent="0.25">
      <c r="F890" s="406"/>
      <c r="G890" s="186" t="str">
        <f>IF(ISBLANK(REZ_Nacionalni_E_SN!H193),"",REZ_Nacionalni_E_SN!H193)</f>
        <v/>
      </c>
    </row>
    <row r="891" spans="6:7" x14ac:dyDescent="0.25">
      <c r="F891" s="406"/>
      <c r="G891" s="186" t="str">
        <f>IF(ISBLANK(REZ_Nacionalni_E_SN!H194),"",REZ_Nacionalni_E_SN!H194)</f>
        <v/>
      </c>
    </row>
    <row r="892" spans="6:7" x14ac:dyDescent="0.25">
      <c r="F892" s="406"/>
      <c r="G892" s="186" t="str">
        <f>IF(ISBLANK(REZ_Nacionalni_E_SN!H195),"",REZ_Nacionalni_E_SN!H195)</f>
        <v/>
      </c>
    </row>
    <row r="893" spans="6:7" x14ac:dyDescent="0.25">
      <c r="F893" s="406"/>
      <c r="G893" s="186" t="str">
        <f>IF(ISBLANK(REZ_Nacionalni_E_SN!H196),"",REZ_Nacionalni_E_SN!H196)</f>
        <v/>
      </c>
    </row>
    <row r="894" spans="6:7" x14ac:dyDescent="0.25">
      <c r="F894" s="406"/>
      <c r="G894" s="186" t="str">
        <f>IF(ISBLANK(REZ_Nacionalni_E_SN!H197),"",REZ_Nacionalni_E_SN!H197)</f>
        <v/>
      </c>
    </row>
    <row r="895" spans="6:7" x14ac:dyDescent="0.25">
      <c r="F895" s="406"/>
      <c r="G895" s="186" t="str">
        <f>IF(ISBLANK(REZ_Nacionalni_E_SN!H198),"",REZ_Nacionalni_E_SN!H198)</f>
        <v/>
      </c>
    </row>
    <row r="896" spans="6:7" x14ac:dyDescent="0.25">
      <c r="F896" s="406"/>
      <c r="G896" s="186" t="str">
        <f>IF(ISBLANK(REZ_Nacionalni_E_SN!H199),"",REZ_Nacionalni_E_SN!H199)</f>
        <v/>
      </c>
    </row>
    <row r="897" spans="6:7" x14ac:dyDescent="0.25">
      <c r="F897" s="406"/>
      <c r="G897" s="186" t="str">
        <f>IF(ISBLANK(REZ_Nacionalni_E_SN!H200),"",REZ_Nacionalni_E_SN!H200)</f>
        <v/>
      </c>
    </row>
    <row r="898" spans="6:7" x14ac:dyDescent="0.25">
      <c r="F898" s="406"/>
      <c r="G898" s="186" t="str">
        <f>IF(ISBLANK(REZ_Nacionalni_E_SN!H201),"",REZ_Nacionalni_E_SN!H201)</f>
        <v/>
      </c>
    </row>
    <row r="899" spans="6:7" x14ac:dyDescent="0.25">
      <c r="F899" s="406"/>
      <c r="G899" s="186" t="str">
        <f>IF(ISBLANK(REZ_Nacionalni_E_SN!H202),"",REZ_Nacionalni_E_SN!H202)</f>
        <v/>
      </c>
    </row>
    <row r="900" spans="6:7" x14ac:dyDescent="0.25">
      <c r="F900" s="406"/>
      <c r="G900" s="186" t="str">
        <f>IF(ISBLANK(REZ_Nacionalni_E_SN!H203),"",REZ_Nacionalni_E_SN!H203)</f>
        <v/>
      </c>
    </row>
    <row r="901" spans="6:7" x14ac:dyDescent="0.25">
      <c r="F901" s="406"/>
      <c r="G901" s="186" t="str">
        <f>IF(ISBLANK(REZ_Nacionalni_E_SN!H204),"",REZ_Nacionalni_E_SN!H204)</f>
        <v/>
      </c>
    </row>
    <row r="902" spans="6:7" x14ac:dyDescent="0.25">
      <c r="F902" s="406"/>
      <c r="G902" s="186" t="str">
        <f>IF(ISBLANK(REZ_Nacionalni_E_SN!H205),"",REZ_Nacionalni_E_SN!H205)</f>
        <v/>
      </c>
    </row>
    <row r="903" spans="6:7" x14ac:dyDescent="0.25">
      <c r="F903" s="406"/>
      <c r="G903" s="186" t="str">
        <f>IF(ISBLANK(REZ_Nacionalni_E_SN!H206),"",REZ_Nacionalni_E_SN!H206)</f>
        <v/>
      </c>
    </row>
    <row r="904" spans="6:7" x14ac:dyDescent="0.25">
      <c r="F904" s="406"/>
      <c r="G904" s="186" t="str">
        <f>IF(ISBLANK(REZ_Nacionalni_E_SN!H207),"",REZ_Nacionalni_E_SN!H207)</f>
        <v/>
      </c>
    </row>
    <row r="905" spans="6:7" x14ac:dyDescent="0.25">
      <c r="F905" s="406"/>
      <c r="G905" s="186" t="str">
        <f>IF(ISBLANK(REZ_Nacionalni_E_SN!H208),"",REZ_Nacionalni_E_SN!H208)</f>
        <v/>
      </c>
    </row>
    <row r="906" spans="6:7" x14ac:dyDescent="0.25">
      <c r="F906" s="406"/>
      <c r="G906" s="186" t="str">
        <f>IF(ISBLANK(REZ_Nacionalni_E_SN!H209),"",REZ_Nacionalni_E_SN!H209)</f>
        <v/>
      </c>
    </row>
    <row r="907" spans="6:7" x14ac:dyDescent="0.25">
      <c r="F907" s="406"/>
      <c r="G907" s="186" t="str">
        <f>IF(ISBLANK(REZ_Nacionalni_E_SN!H210),"",REZ_Nacionalni_E_SN!H210)</f>
        <v/>
      </c>
    </row>
    <row r="908" spans="6:7" x14ac:dyDescent="0.25">
      <c r="F908" s="406"/>
      <c r="G908" s="186" t="str">
        <f>IF(ISBLANK(REZ_Nacionalni_E_SN!H211),"",REZ_Nacionalni_E_SN!H211)</f>
        <v/>
      </c>
    </row>
    <row r="909" spans="6:7" x14ac:dyDescent="0.25">
      <c r="F909" s="406"/>
      <c r="G909" s="186" t="str">
        <f>IF(ISBLANK(REZ_Nacionalni_E_SN!H212),"",REZ_Nacionalni_E_SN!H212)</f>
        <v/>
      </c>
    </row>
    <row r="910" spans="6:7" x14ac:dyDescent="0.25">
      <c r="F910" s="406"/>
      <c r="G910" s="186" t="str">
        <f>IF(ISBLANK(REZ_Nacionalni_E_SN!H213),"",REZ_Nacionalni_E_SN!H213)</f>
        <v/>
      </c>
    </row>
    <row r="911" spans="6:7" x14ac:dyDescent="0.25">
      <c r="F911" s="406"/>
      <c r="G911" s="186" t="str">
        <f>IF(ISBLANK(REZ_Nacionalni_E_SN!H214),"",REZ_Nacionalni_E_SN!H214)</f>
        <v/>
      </c>
    </row>
    <row r="912" spans="6:7" x14ac:dyDescent="0.25">
      <c r="F912" s="406"/>
      <c r="G912" s="186" t="str">
        <f>IF(ISBLANK(REZ_Nacionalni_E_SN!H215),"",REZ_Nacionalni_E_SN!H215)</f>
        <v/>
      </c>
    </row>
    <row r="913" spans="6:7" x14ac:dyDescent="0.25">
      <c r="F913" s="406"/>
      <c r="G913" s="186" t="str">
        <f>IF(ISBLANK(REZ_Nacionalni_E_SN!H216),"",REZ_Nacionalni_E_SN!H216)</f>
        <v/>
      </c>
    </row>
    <row r="914" spans="6:7" x14ac:dyDescent="0.25">
      <c r="F914" s="406"/>
      <c r="G914" s="186" t="str">
        <f>IF(ISBLANK(REZ_Nacionalni_E_SN!H217),"",REZ_Nacionalni_E_SN!H217)</f>
        <v/>
      </c>
    </row>
    <row r="915" spans="6:7" x14ac:dyDescent="0.25">
      <c r="F915" s="406"/>
      <c r="G915" s="186" t="str">
        <f>IF(ISBLANK(REZ_Nacionalni_E_SN!H218),"",REZ_Nacionalni_E_SN!H218)</f>
        <v/>
      </c>
    </row>
    <row r="916" spans="6:7" x14ac:dyDescent="0.25">
      <c r="F916" s="406"/>
      <c r="G916" s="186" t="str">
        <f>IF(ISBLANK(REZ_Nacionalni_E_SN!H219),"",REZ_Nacionalni_E_SN!H219)</f>
        <v/>
      </c>
    </row>
    <row r="917" spans="6:7" x14ac:dyDescent="0.25">
      <c r="F917" s="406"/>
      <c r="G917" s="186" t="str">
        <f>IF(ISBLANK(REZ_Nacionalni_E_SN!H220),"",REZ_Nacionalni_E_SN!H220)</f>
        <v/>
      </c>
    </row>
    <row r="918" spans="6:7" x14ac:dyDescent="0.25">
      <c r="F918" s="406"/>
      <c r="G918" s="186" t="str">
        <f>IF(ISBLANK(REZ_Nacionalni_E_SN!H221),"",REZ_Nacionalni_E_SN!H221)</f>
        <v/>
      </c>
    </row>
    <row r="919" spans="6:7" x14ac:dyDescent="0.25">
      <c r="F919" s="406"/>
      <c r="G919" s="186" t="str">
        <f>IF(ISBLANK(REZ_Nacionalni_E_SN!H222),"",REZ_Nacionalni_E_SN!H222)</f>
        <v/>
      </c>
    </row>
    <row r="920" spans="6:7" x14ac:dyDescent="0.25">
      <c r="F920" s="406"/>
      <c r="G920" s="186" t="str">
        <f>IF(ISBLANK(REZ_Nacionalni_E_SN!H223),"",REZ_Nacionalni_E_SN!H223)</f>
        <v/>
      </c>
    </row>
    <row r="921" spans="6:7" x14ac:dyDescent="0.25">
      <c r="F921" s="406"/>
      <c r="G921" s="186" t="str">
        <f>IF(ISBLANK(REZ_Nacionalni_E_SN!H224),"",REZ_Nacionalni_E_SN!H224)</f>
        <v/>
      </c>
    </row>
    <row r="922" spans="6:7" x14ac:dyDescent="0.25">
      <c r="F922" s="406"/>
      <c r="G922" s="186" t="str">
        <f>IF(ISBLANK(REZ_Nacionalni_E_SN!H225),"",REZ_Nacionalni_E_SN!H225)</f>
        <v/>
      </c>
    </row>
    <row r="923" spans="6:7" x14ac:dyDescent="0.25">
      <c r="F923" s="406"/>
      <c r="G923" s="186" t="str">
        <f>IF(ISBLANK(REZ_Nacionalni_E_SN!H226),"",REZ_Nacionalni_E_SN!H226)</f>
        <v/>
      </c>
    </row>
    <row r="924" spans="6:7" x14ac:dyDescent="0.25">
      <c r="F924" s="406"/>
      <c r="G924" s="186" t="str">
        <f>IF(ISBLANK(REZ_Nacionalni_E_SN!H227),"",REZ_Nacionalni_E_SN!H227)</f>
        <v/>
      </c>
    </row>
    <row r="925" spans="6:7" x14ac:dyDescent="0.25">
      <c r="F925" s="406"/>
      <c r="G925" s="186" t="str">
        <f>IF(ISBLANK(REZ_Nacionalni_E_SN!H228),"",REZ_Nacionalni_E_SN!H228)</f>
        <v/>
      </c>
    </row>
    <row r="926" spans="6:7" x14ac:dyDescent="0.25">
      <c r="F926" s="406"/>
      <c r="G926" s="186" t="str">
        <f>IF(ISBLANK(REZ_Nacionalni_E_SN!H229),"",REZ_Nacionalni_E_SN!H229)</f>
        <v/>
      </c>
    </row>
    <row r="927" spans="6:7" x14ac:dyDescent="0.25">
      <c r="F927" s="406"/>
      <c r="G927" s="186" t="str">
        <f>IF(ISBLANK(REZ_Nacionalni_E_SN!H230),"",REZ_Nacionalni_E_SN!H230)</f>
        <v/>
      </c>
    </row>
    <row r="928" spans="6:7" x14ac:dyDescent="0.25">
      <c r="F928" s="406"/>
      <c r="G928" s="186" t="str">
        <f>IF(ISBLANK(REZ_Nacionalni_E_SN!H231),"",REZ_Nacionalni_E_SN!H231)</f>
        <v/>
      </c>
    </row>
    <row r="929" spans="6:7" x14ac:dyDescent="0.25">
      <c r="F929" s="406"/>
      <c r="G929" s="186" t="str">
        <f>IF(ISBLANK(REZ_Nacionalni_E_SN!H232),"",REZ_Nacionalni_E_SN!H232)</f>
        <v/>
      </c>
    </row>
    <row r="930" spans="6:7" x14ac:dyDescent="0.25">
      <c r="F930" s="406"/>
      <c r="G930" s="186" t="str">
        <f>IF(ISBLANK(REZ_Nacionalni_E_SN!H233),"",REZ_Nacionalni_E_SN!H233)</f>
        <v/>
      </c>
    </row>
    <row r="931" spans="6:7" x14ac:dyDescent="0.25">
      <c r="F931" s="406"/>
      <c r="G931" s="186" t="str">
        <f>IF(ISBLANK(REZ_Nacionalni_E_SN!H234),"",REZ_Nacionalni_E_SN!H234)</f>
        <v/>
      </c>
    </row>
    <row r="932" spans="6:7" x14ac:dyDescent="0.25">
      <c r="F932" s="406"/>
      <c r="G932" s="186" t="str">
        <f>IF(ISBLANK(REZ_Nacionalni_E_SN!H235),"",REZ_Nacionalni_E_SN!H235)</f>
        <v/>
      </c>
    </row>
    <row r="933" spans="6:7" x14ac:dyDescent="0.25">
      <c r="F933" s="406"/>
      <c r="G933" s="186" t="str">
        <f>IF(ISBLANK(REZ_Nacionalni_E_SN!H236),"",REZ_Nacionalni_E_SN!H236)</f>
        <v/>
      </c>
    </row>
    <row r="934" spans="6:7" x14ac:dyDescent="0.25">
      <c r="F934" s="406"/>
      <c r="G934" s="186" t="str">
        <f>IF(ISBLANK(REZ_Nacionalni_E_SN!H237),"",REZ_Nacionalni_E_SN!H237)</f>
        <v/>
      </c>
    </row>
    <row r="935" spans="6:7" x14ac:dyDescent="0.25">
      <c r="F935" s="406"/>
      <c r="G935" s="186" t="str">
        <f>IF(ISBLANK(REZ_Nacionalni_E_SN!H238),"",REZ_Nacionalni_E_SN!H238)</f>
        <v/>
      </c>
    </row>
    <row r="936" spans="6:7" x14ac:dyDescent="0.25">
      <c r="F936" s="406"/>
      <c r="G936" s="186" t="str">
        <f>IF(ISBLANK(REZ_Nacionalni_E_SN!H239),"",REZ_Nacionalni_E_SN!H239)</f>
        <v/>
      </c>
    </row>
    <row r="937" spans="6:7" x14ac:dyDescent="0.25">
      <c r="F937" s="406"/>
      <c r="G937" s="186" t="str">
        <f>IF(ISBLANK(REZ_Nacionalni_E_SN!H240),"",REZ_Nacionalni_E_SN!H240)</f>
        <v/>
      </c>
    </row>
    <row r="938" spans="6:7" x14ac:dyDescent="0.25">
      <c r="F938" s="406"/>
      <c r="G938" s="186" t="str">
        <f>IF(ISBLANK(REZ_Nacionalni_E_SN!H241),"",REZ_Nacionalni_E_SN!H241)</f>
        <v/>
      </c>
    </row>
    <row r="939" spans="6:7" x14ac:dyDescent="0.25">
      <c r="F939" s="406"/>
      <c r="G939" s="186" t="str">
        <f>IF(ISBLANK(REZ_Nacionalni_E_SN!H242),"",REZ_Nacionalni_E_SN!H242)</f>
        <v/>
      </c>
    </row>
    <row r="940" spans="6:7" x14ac:dyDescent="0.25">
      <c r="F940" s="406"/>
      <c r="G940" s="186" t="str">
        <f>IF(ISBLANK(REZ_Nacionalni_E_SN!H243),"",REZ_Nacionalni_E_SN!H243)</f>
        <v/>
      </c>
    </row>
    <row r="941" spans="6:7" x14ac:dyDescent="0.25">
      <c r="F941" s="406"/>
      <c r="G941" s="186" t="str">
        <f>IF(ISBLANK(REZ_Nacionalni_E_SN!H244),"",REZ_Nacionalni_E_SN!H244)</f>
        <v/>
      </c>
    </row>
    <row r="942" spans="6:7" x14ac:dyDescent="0.25">
      <c r="F942" s="406"/>
      <c r="G942" s="186" t="str">
        <f>IF(ISBLANK(REZ_Nacionalni_E_SN!H245),"",REZ_Nacionalni_E_SN!H245)</f>
        <v/>
      </c>
    </row>
    <row r="943" spans="6:7" x14ac:dyDescent="0.25">
      <c r="F943" s="406"/>
      <c r="G943" s="186" t="str">
        <f>IF(ISBLANK(REZ_Nacionalni_E_SN!H246),"",REZ_Nacionalni_E_SN!H246)</f>
        <v/>
      </c>
    </row>
    <row r="944" spans="6:7" x14ac:dyDescent="0.25">
      <c r="F944" s="406"/>
      <c r="G944" s="186" t="str">
        <f>IF(ISBLANK(REZ_Nacionalni_E_SN!H247),"",REZ_Nacionalni_E_SN!H247)</f>
        <v/>
      </c>
    </row>
    <row r="945" spans="6:7" x14ac:dyDescent="0.25">
      <c r="F945" s="406"/>
      <c r="G945" s="186" t="str">
        <f>IF(ISBLANK(REZ_Nacionalni_E_SN!H248),"",REZ_Nacionalni_E_SN!H248)</f>
        <v/>
      </c>
    </row>
    <row r="946" spans="6:7" x14ac:dyDescent="0.25">
      <c r="F946" s="406"/>
      <c r="G946" s="186" t="str">
        <f>IF(ISBLANK(REZ_Nacionalni_E_SN!H249),"",REZ_Nacionalni_E_SN!H249)</f>
        <v/>
      </c>
    </row>
    <row r="947" spans="6:7" x14ac:dyDescent="0.25">
      <c r="F947" s="406"/>
      <c r="G947" s="186" t="str">
        <f>IF(ISBLANK(REZ_Nacionalni_E_SN!H250),"",REZ_Nacionalni_E_SN!H250)</f>
        <v/>
      </c>
    </row>
    <row r="948" spans="6:7" x14ac:dyDescent="0.25">
      <c r="F948" s="406"/>
      <c r="G948" s="186" t="str">
        <f>IF(ISBLANK(REZ_Nacionalni_E_SN!H251),"",REZ_Nacionalni_E_SN!H251)</f>
        <v/>
      </c>
    </row>
    <row r="949" spans="6:7" x14ac:dyDescent="0.25">
      <c r="F949" s="406"/>
      <c r="G949" s="186" t="str">
        <f>IF(ISBLANK(REZ_Nacionalni_E_SN!H252),"",REZ_Nacionalni_E_SN!H252)</f>
        <v/>
      </c>
    </row>
    <row r="950" spans="6:7" x14ac:dyDescent="0.25">
      <c r="F950" s="406"/>
      <c r="G950" s="186" t="str">
        <f>IF(ISBLANK(REZ_Nacionalni_E_SN!H253),"",REZ_Nacionalni_E_SN!H253)</f>
        <v/>
      </c>
    </row>
    <row r="951" spans="6:7" x14ac:dyDescent="0.25">
      <c r="F951" s="406"/>
      <c r="G951" s="186" t="str">
        <f>IF(ISBLANK(REZ_Nacionalni_E_SN!H254),"",REZ_Nacionalni_E_SN!H254)</f>
        <v/>
      </c>
    </row>
    <row r="952" spans="6:7" x14ac:dyDescent="0.25">
      <c r="F952" s="406"/>
      <c r="G952" s="186" t="str">
        <f>IF(ISBLANK(REZ_Nacionalni_E_SN!H255),"",REZ_Nacionalni_E_SN!H255)</f>
        <v/>
      </c>
    </row>
    <row r="953" spans="6:7" x14ac:dyDescent="0.25">
      <c r="F953" s="406"/>
      <c r="G953" s="186" t="str">
        <f>IF(ISBLANK(REZ_Nacionalni_E_SN!H256),"",REZ_Nacionalni_E_SN!H256)</f>
        <v/>
      </c>
    </row>
    <row r="954" spans="6:7" x14ac:dyDescent="0.25">
      <c r="F954" s="406"/>
      <c r="G954" s="186" t="str">
        <f>IF(ISBLANK(REZ_Nacionalni_E_SN!H257),"",REZ_Nacionalni_E_SN!H257)</f>
        <v/>
      </c>
    </row>
    <row r="955" spans="6:7" x14ac:dyDescent="0.25">
      <c r="F955" s="406"/>
      <c r="G955" s="186" t="str">
        <f>IF(ISBLANK(REZ_Nacionalni_E_SN!H258),"",REZ_Nacionalni_E_SN!H258)</f>
        <v/>
      </c>
    </row>
    <row r="956" spans="6:7" x14ac:dyDescent="0.25">
      <c r="F956" s="406"/>
      <c r="G956" s="186" t="str">
        <f>IF(ISBLANK(REZ_Nacionalni_E_SN!H259),"",REZ_Nacionalni_E_SN!H259)</f>
        <v/>
      </c>
    </row>
    <row r="957" spans="6:7" x14ac:dyDescent="0.25">
      <c r="F957" s="406"/>
      <c r="G957" s="186" t="str">
        <f>IF(ISBLANK(REZ_Nacionalni_E_SN!H260),"",REZ_Nacionalni_E_SN!H260)</f>
        <v/>
      </c>
    </row>
    <row r="958" spans="6:7" x14ac:dyDescent="0.25">
      <c r="F958" s="406"/>
      <c r="G958" s="186" t="str">
        <f>IF(ISBLANK(REZ_Nacionalni_E_SN!H261),"",REZ_Nacionalni_E_SN!H261)</f>
        <v/>
      </c>
    </row>
    <row r="959" spans="6:7" x14ac:dyDescent="0.25">
      <c r="F959" s="406"/>
      <c r="G959" s="186" t="str">
        <f>IF(ISBLANK(REZ_Nacionalni_E_SN!H262),"",REZ_Nacionalni_E_SN!H262)</f>
        <v/>
      </c>
    </row>
    <row r="960" spans="6:7" x14ac:dyDescent="0.25">
      <c r="F960" s="406"/>
      <c r="G960" s="186" t="str">
        <f>IF(ISBLANK(REZ_Nacionalni_E_SN!H263),"",REZ_Nacionalni_E_SN!H263)</f>
        <v/>
      </c>
    </row>
    <row r="961" spans="6:7" x14ac:dyDescent="0.25">
      <c r="F961" s="406"/>
      <c r="G961" s="186" t="str">
        <f>IF(ISBLANK(REZ_Nacionalni_E_SN!H264),"",REZ_Nacionalni_E_SN!H264)</f>
        <v/>
      </c>
    </row>
    <row r="962" spans="6:7" x14ac:dyDescent="0.25">
      <c r="F962" s="406"/>
      <c r="G962" s="186" t="str">
        <f>IF(ISBLANK(REZ_Nacionalni_E_SN!H265),"",REZ_Nacionalni_E_SN!H265)</f>
        <v/>
      </c>
    </row>
    <row r="963" spans="6:7" x14ac:dyDescent="0.25">
      <c r="F963" s="406"/>
      <c r="G963" s="186" t="str">
        <f>IF(ISBLANK(REZ_Nacionalni_E_SN!H266),"",REZ_Nacionalni_E_SN!H266)</f>
        <v/>
      </c>
    </row>
    <row r="964" spans="6:7" x14ac:dyDescent="0.25">
      <c r="F964" s="406"/>
      <c r="G964" s="186" t="str">
        <f>IF(ISBLANK(REZ_Nacionalni_E_SN!H267),"",REZ_Nacionalni_E_SN!H267)</f>
        <v/>
      </c>
    </row>
    <row r="965" spans="6:7" x14ac:dyDescent="0.25">
      <c r="F965" s="406"/>
      <c r="G965" s="186" t="str">
        <f>IF(ISBLANK(REZ_Nacionalni_E_SN!H268),"",REZ_Nacionalni_E_SN!H268)</f>
        <v/>
      </c>
    </row>
    <row r="966" spans="6:7" x14ac:dyDescent="0.25">
      <c r="F966" s="406"/>
      <c r="G966" s="186" t="str">
        <f>IF(ISBLANK(REZ_Nacionalni_E_SN!H269),"",REZ_Nacionalni_E_SN!H269)</f>
        <v/>
      </c>
    </row>
    <row r="967" spans="6:7" x14ac:dyDescent="0.25">
      <c r="F967" s="406"/>
      <c r="G967" s="186" t="str">
        <f>IF(ISBLANK(REZ_Nacionalni_E_SN!H270),"",REZ_Nacionalni_E_SN!H270)</f>
        <v/>
      </c>
    </row>
    <row r="968" spans="6:7" x14ac:dyDescent="0.25">
      <c r="F968" s="406"/>
      <c r="G968" s="186" t="str">
        <f>IF(ISBLANK(REZ_Nacionalni_E_SN!H271),"",REZ_Nacionalni_E_SN!H271)</f>
        <v/>
      </c>
    </row>
    <row r="969" spans="6:7" x14ac:dyDescent="0.25">
      <c r="F969" s="406"/>
      <c r="G969" s="186" t="str">
        <f>IF(ISBLANK(REZ_Nacionalni_E_SN!H272),"",REZ_Nacionalni_E_SN!H272)</f>
        <v/>
      </c>
    </row>
    <row r="970" spans="6:7" x14ac:dyDescent="0.25">
      <c r="F970" s="406"/>
      <c r="G970" s="186" t="str">
        <f>IF(ISBLANK(REZ_Nacionalni_E_SN!H273),"",REZ_Nacionalni_E_SN!H273)</f>
        <v/>
      </c>
    </row>
    <row r="971" spans="6:7" x14ac:dyDescent="0.25">
      <c r="F971" s="406"/>
      <c r="G971" s="186" t="str">
        <f>IF(ISBLANK(REZ_Nacionalni_E_SN!H274),"",REZ_Nacionalni_E_SN!H274)</f>
        <v/>
      </c>
    </row>
    <row r="972" spans="6:7" x14ac:dyDescent="0.25">
      <c r="F972" s="406"/>
      <c r="G972" s="186" t="str">
        <f>IF(ISBLANK(REZ_Nacionalni_E_SN!H275),"",REZ_Nacionalni_E_SN!H275)</f>
        <v/>
      </c>
    </row>
    <row r="973" spans="6:7" x14ac:dyDescent="0.25">
      <c r="F973" s="406"/>
      <c r="G973" s="186" t="str">
        <f>IF(ISBLANK(REZ_Nacionalni_E_SN!H276),"",REZ_Nacionalni_E_SN!H276)</f>
        <v/>
      </c>
    </row>
    <row r="974" spans="6:7" x14ac:dyDescent="0.25">
      <c r="F974" s="406"/>
      <c r="G974" s="186" t="str">
        <f>IF(ISBLANK(REZ_Nacionalni_E_SN!H277),"",REZ_Nacionalni_E_SN!H277)</f>
        <v/>
      </c>
    </row>
    <row r="975" spans="6:7" x14ac:dyDescent="0.25">
      <c r="F975" s="406"/>
      <c r="G975" s="186" t="str">
        <f>IF(ISBLANK(REZ_Nacionalni_E_SN!H278),"",REZ_Nacionalni_E_SN!H278)</f>
        <v/>
      </c>
    </row>
    <row r="976" spans="6:7" x14ac:dyDescent="0.25">
      <c r="F976" s="406"/>
      <c r="G976" s="186" t="str">
        <f>IF(ISBLANK(REZ_Nacionalni_E_SN!H279),"",REZ_Nacionalni_E_SN!H279)</f>
        <v/>
      </c>
    </row>
    <row r="977" spans="6:7" x14ac:dyDescent="0.25">
      <c r="F977" s="406"/>
      <c r="G977" s="186" t="str">
        <f>IF(ISBLANK(REZ_Nacionalni_E_SN!H280),"",REZ_Nacionalni_E_SN!H280)</f>
        <v/>
      </c>
    </row>
    <row r="978" spans="6:7" x14ac:dyDescent="0.25">
      <c r="F978" s="406"/>
      <c r="G978" s="186" t="str">
        <f>IF(ISBLANK(REZ_Nacionalni_E_SN!H281),"",REZ_Nacionalni_E_SN!H281)</f>
        <v/>
      </c>
    </row>
    <row r="979" spans="6:7" x14ac:dyDescent="0.25">
      <c r="F979" s="406"/>
      <c r="G979" s="186" t="str">
        <f>IF(ISBLANK(REZ_Nacionalni_E_SN!H282),"",REZ_Nacionalni_E_SN!H282)</f>
        <v/>
      </c>
    </row>
    <row r="980" spans="6:7" x14ac:dyDescent="0.25">
      <c r="F980" s="406"/>
      <c r="G980" s="186" t="str">
        <f>IF(ISBLANK(REZ_Nacionalni_E_SN!H283),"",REZ_Nacionalni_E_SN!H283)</f>
        <v/>
      </c>
    </row>
    <row r="981" spans="6:7" x14ac:dyDescent="0.25">
      <c r="F981" s="406"/>
      <c r="G981" s="186" t="str">
        <f>IF(ISBLANK(REZ_Nacionalni_E_SN!H284),"",REZ_Nacionalni_E_SN!H284)</f>
        <v/>
      </c>
    </row>
    <row r="982" spans="6:7" x14ac:dyDescent="0.25">
      <c r="F982" s="406"/>
      <c r="G982" s="186" t="str">
        <f>IF(ISBLANK(REZ_Nacionalni_E_SN!H285),"",REZ_Nacionalni_E_SN!H285)</f>
        <v/>
      </c>
    </row>
    <row r="983" spans="6:7" x14ac:dyDescent="0.25">
      <c r="F983" s="406"/>
      <c r="G983" s="186" t="str">
        <f>IF(ISBLANK(REZ_Nacionalni_E_SN!H286),"",REZ_Nacionalni_E_SN!H286)</f>
        <v/>
      </c>
    </row>
    <row r="984" spans="6:7" x14ac:dyDescent="0.25">
      <c r="F984" s="406"/>
      <c r="G984" s="186" t="str">
        <f>IF(ISBLANK(REZ_Nacionalni_E_SN!H287),"",REZ_Nacionalni_E_SN!H287)</f>
        <v/>
      </c>
    </row>
    <row r="985" spans="6:7" x14ac:dyDescent="0.25">
      <c r="F985" s="406"/>
      <c r="G985" s="186" t="str">
        <f>IF(ISBLANK(REZ_Nacionalni_E_SN!H288),"",REZ_Nacionalni_E_SN!H288)</f>
        <v/>
      </c>
    </row>
    <row r="986" spans="6:7" x14ac:dyDescent="0.25">
      <c r="F986" s="406"/>
      <c r="G986" s="186" t="str">
        <f>IF(ISBLANK(REZ_Nacionalni_E_SN!H289),"",REZ_Nacionalni_E_SN!H289)</f>
        <v/>
      </c>
    </row>
    <row r="987" spans="6:7" x14ac:dyDescent="0.25">
      <c r="F987" s="406"/>
      <c r="G987" s="186" t="str">
        <f>IF(ISBLANK(REZ_Nacionalni_E_SN!H290),"",REZ_Nacionalni_E_SN!H290)</f>
        <v/>
      </c>
    </row>
    <row r="988" spans="6:7" x14ac:dyDescent="0.25">
      <c r="F988" s="406"/>
      <c r="G988" s="186" t="str">
        <f>IF(ISBLANK(REZ_Nacionalni_E_SN!H291),"",REZ_Nacionalni_E_SN!H291)</f>
        <v/>
      </c>
    </row>
    <row r="989" spans="6:7" x14ac:dyDescent="0.25">
      <c r="F989" s="406"/>
      <c r="G989" s="186" t="str">
        <f>IF(ISBLANK(REZ_Nacionalni_E_SN!H292),"",REZ_Nacionalni_E_SN!H292)</f>
        <v/>
      </c>
    </row>
    <row r="990" spans="6:7" x14ac:dyDescent="0.25">
      <c r="F990" s="406"/>
      <c r="G990" s="186" t="str">
        <f>IF(ISBLANK(REZ_Nacionalni_E_SN!H293),"",REZ_Nacionalni_E_SN!H293)</f>
        <v/>
      </c>
    </row>
    <row r="991" spans="6:7" x14ac:dyDescent="0.25">
      <c r="F991" s="406"/>
      <c r="G991" s="186" t="str">
        <f>IF(ISBLANK(REZ_Nacionalni_E_SN!H294),"",REZ_Nacionalni_E_SN!H294)</f>
        <v/>
      </c>
    </row>
    <row r="992" spans="6:7" x14ac:dyDescent="0.25">
      <c r="F992" s="406"/>
      <c r="G992" s="186" t="str">
        <f>IF(ISBLANK(REZ_Nacionalni_E_SN!H295),"",REZ_Nacionalni_E_SN!H295)</f>
        <v/>
      </c>
    </row>
    <row r="993" spans="6:7" x14ac:dyDescent="0.25">
      <c r="F993" s="406"/>
      <c r="G993" s="186" t="str">
        <f>IF(ISBLANK(REZ_Nacionalni_E_SN!H296),"",REZ_Nacionalni_E_SN!H296)</f>
        <v/>
      </c>
    </row>
    <row r="994" spans="6:7" x14ac:dyDescent="0.25">
      <c r="F994" s="406"/>
      <c r="G994" s="186" t="str">
        <f>IF(ISBLANK(REZ_Nacionalni_E_SN!H297),"",REZ_Nacionalni_E_SN!H297)</f>
        <v/>
      </c>
    </row>
    <row r="995" spans="6:7" x14ac:dyDescent="0.25">
      <c r="F995" s="406"/>
      <c r="G995" s="186" t="str">
        <f>IF(ISBLANK(REZ_Nacionalni_E_SN!H298),"",REZ_Nacionalni_E_SN!H298)</f>
        <v/>
      </c>
    </row>
    <row r="996" spans="6:7" x14ac:dyDescent="0.25">
      <c r="F996" s="406"/>
      <c r="G996" s="186" t="str">
        <f>IF(ISBLANK(REZ_Nacionalni_E_SN!H299),"",REZ_Nacionalni_E_SN!H299)</f>
        <v/>
      </c>
    </row>
    <row r="997" spans="6:7" x14ac:dyDescent="0.25">
      <c r="F997" s="406"/>
      <c r="G997" s="186" t="str">
        <f>IF(ISBLANK(REZ_Nacionalni_E_SN!H300),"",REZ_Nacionalni_E_SN!H300)</f>
        <v/>
      </c>
    </row>
    <row r="998" spans="6:7" x14ac:dyDescent="0.25">
      <c r="F998" s="406"/>
      <c r="G998" s="186" t="str">
        <f>IF(ISBLANK(REZ_Nacionalni_E_SN!H301),"",REZ_Nacionalni_E_SN!H301)</f>
        <v/>
      </c>
    </row>
    <row r="999" spans="6:7" x14ac:dyDescent="0.25">
      <c r="F999" s="406"/>
      <c r="G999" s="186" t="str">
        <f>IF(ISBLANK(REZ_Nacionalni_E_SN!H302),"",REZ_Nacionalni_E_SN!H302)</f>
        <v/>
      </c>
    </row>
    <row r="1000" spans="6:7" x14ac:dyDescent="0.25">
      <c r="F1000" s="406"/>
      <c r="G1000" s="186" t="str">
        <f>IF(ISBLANK(REZ_Nacionalni_E_SN!H303),"",REZ_Nacionalni_E_SN!H303)</f>
        <v/>
      </c>
    </row>
    <row r="1001" spans="6:7" ht="15.75" thickBot="1" x14ac:dyDescent="0.3">
      <c r="F1001" s="407"/>
      <c r="G1001" s="189" t="str">
        <f>IF(ISBLANK(REZ_Nacionalni_E_SN!H304),"",REZ_Nacionalni_E_SN!H304)</f>
        <v/>
      </c>
    </row>
    <row r="1002" spans="6:7" x14ac:dyDescent="0.25">
      <c r="F1002" s="405" t="s">
        <v>600</v>
      </c>
      <c r="G1002" s="190" t="str">
        <f>IF(ISBLANK(REZ_Međunarodni_P!G54),"",REZ_Međunarodni_P!G54)</f>
        <v/>
      </c>
    </row>
    <row r="1003" spans="6:7" x14ac:dyDescent="0.25">
      <c r="F1003" s="406"/>
      <c r="G1003" s="186" t="str">
        <f>IF(ISBLANK(REZ_Međunarodni_P!G55),"",REZ_Međunarodni_P!G55)</f>
        <v/>
      </c>
    </row>
    <row r="1004" spans="6:7" x14ac:dyDescent="0.25">
      <c r="F1004" s="406"/>
      <c r="G1004" s="186" t="str">
        <f>IF(ISBLANK(REZ_Međunarodni_P!G56),"",REZ_Međunarodni_P!G56)</f>
        <v/>
      </c>
    </row>
    <row r="1005" spans="6:7" x14ac:dyDescent="0.25">
      <c r="F1005" s="406"/>
      <c r="G1005" s="186" t="str">
        <f>IF(ISBLANK(REZ_Međunarodni_P!G57),"",REZ_Međunarodni_P!G57)</f>
        <v/>
      </c>
    </row>
    <row r="1006" spans="6:7" x14ac:dyDescent="0.25">
      <c r="F1006" s="406"/>
      <c r="G1006" s="186" t="str">
        <f>IF(ISBLANK(REZ_Međunarodni_P!G58),"",REZ_Međunarodni_P!G58)</f>
        <v/>
      </c>
    </row>
    <row r="1007" spans="6:7" x14ac:dyDescent="0.25">
      <c r="F1007" s="406"/>
      <c r="G1007" s="186" t="str">
        <f>IF(ISBLANK(REZ_Međunarodni_P!G59),"",REZ_Međunarodni_P!G59)</f>
        <v/>
      </c>
    </row>
    <row r="1008" spans="6:7" x14ac:dyDescent="0.25">
      <c r="F1008" s="406"/>
      <c r="G1008" s="186" t="str">
        <f>IF(ISBLANK(REZ_Međunarodni_P!G60),"",REZ_Međunarodni_P!G60)</f>
        <v/>
      </c>
    </row>
    <row r="1009" spans="6:7" x14ac:dyDescent="0.25">
      <c r="F1009" s="406"/>
      <c r="G1009" s="186" t="str">
        <f>IF(ISBLANK(REZ_Međunarodni_P!G61),"",REZ_Međunarodni_P!G61)</f>
        <v/>
      </c>
    </row>
    <row r="1010" spans="6:7" x14ac:dyDescent="0.25">
      <c r="F1010" s="406"/>
      <c r="G1010" s="186" t="str">
        <f>IF(ISBLANK(REZ_Međunarodni_P!G62),"",REZ_Međunarodni_P!G62)</f>
        <v/>
      </c>
    </row>
    <row r="1011" spans="6:7" x14ac:dyDescent="0.25">
      <c r="F1011" s="406"/>
      <c r="G1011" s="186" t="str">
        <f>IF(ISBLANK(REZ_Međunarodni_P!G63),"",REZ_Međunarodni_P!G63)</f>
        <v/>
      </c>
    </row>
    <row r="1012" spans="6:7" x14ac:dyDescent="0.25">
      <c r="F1012" s="406"/>
      <c r="G1012" s="186" t="str">
        <f>IF(ISBLANK(REZ_Međunarodni_P!G64),"",REZ_Međunarodni_P!G64)</f>
        <v/>
      </c>
    </row>
    <row r="1013" spans="6:7" x14ac:dyDescent="0.25">
      <c r="F1013" s="406"/>
      <c r="G1013" s="186" t="str">
        <f>IF(ISBLANK(REZ_Međunarodni_P!G65),"",REZ_Međunarodni_P!G65)</f>
        <v/>
      </c>
    </row>
    <row r="1014" spans="6:7" x14ac:dyDescent="0.25">
      <c r="F1014" s="406"/>
      <c r="G1014" s="186" t="str">
        <f>IF(ISBLANK(REZ_Međunarodni_P!G66),"",REZ_Međunarodni_P!G66)</f>
        <v/>
      </c>
    </row>
    <row r="1015" spans="6:7" x14ac:dyDescent="0.25">
      <c r="F1015" s="406"/>
      <c r="G1015" s="186" t="str">
        <f>IF(ISBLANK(REZ_Međunarodni_P!G67),"",REZ_Međunarodni_P!G67)</f>
        <v/>
      </c>
    </row>
    <row r="1016" spans="6:7" x14ac:dyDescent="0.25">
      <c r="F1016" s="406"/>
      <c r="G1016" s="186" t="str">
        <f>IF(ISBLANK(REZ_Međunarodni_P!G68),"",REZ_Međunarodni_P!G68)</f>
        <v/>
      </c>
    </row>
    <row r="1017" spans="6:7" x14ac:dyDescent="0.25">
      <c r="F1017" s="406"/>
      <c r="G1017" s="186" t="str">
        <f>IF(ISBLANK(REZ_Međunarodni_P!G69),"",REZ_Međunarodni_P!G69)</f>
        <v/>
      </c>
    </row>
    <row r="1018" spans="6:7" x14ac:dyDescent="0.25">
      <c r="F1018" s="406"/>
      <c r="G1018" s="186" t="str">
        <f>IF(ISBLANK(REZ_Međunarodni_P!G70),"",REZ_Međunarodni_P!G70)</f>
        <v/>
      </c>
    </row>
    <row r="1019" spans="6:7" x14ac:dyDescent="0.25">
      <c r="F1019" s="406"/>
      <c r="G1019" s="186" t="str">
        <f>IF(ISBLANK(REZ_Međunarodni_P!G71),"",REZ_Međunarodni_P!G71)</f>
        <v/>
      </c>
    </row>
    <row r="1020" spans="6:7" x14ac:dyDescent="0.25">
      <c r="F1020" s="406"/>
      <c r="G1020" s="186" t="str">
        <f>IF(ISBLANK(REZ_Međunarodni_P!G72),"",REZ_Međunarodni_P!G72)</f>
        <v/>
      </c>
    </row>
    <row r="1021" spans="6:7" x14ac:dyDescent="0.25">
      <c r="F1021" s="406"/>
      <c r="G1021" s="186" t="str">
        <f>IF(ISBLANK(REZ_Međunarodni_P!G73),"",REZ_Međunarodni_P!G73)</f>
        <v/>
      </c>
    </row>
    <row r="1022" spans="6:7" x14ac:dyDescent="0.25">
      <c r="F1022" s="406"/>
      <c r="G1022" s="186" t="str">
        <f>IF(ISBLANK(REZ_Međunarodni_P!G74),"",REZ_Međunarodni_P!G74)</f>
        <v/>
      </c>
    </row>
    <row r="1023" spans="6:7" x14ac:dyDescent="0.25">
      <c r="F1023" s="406"/>
      <c r="G1023" s="186" t="str">
        <f>IF(ISBLANK(REZ_Međunarodni_P!G75),"",REZ_Međunarodni_P!G75)</f>
        <v/>
      </c>
    </row>
    <row r="1024" spans="6:7" x14ac:dyDescent="0.25">
      <c r="F1024" s="406"/>
      <c r="G1024" s="186" t="str">
        <f>IF(ISBLANK(REZ_Međunarodni_P!G76),"",REZ_Međunarodni_P!G76)</f>
        <v/>
      </c>
    </row>
    <row r="1025" spans="6:7" x14ac:dyDescent="0.25">
      <c r="F1025" s="406"/>
      <c r="G1025" s="186" t="str">
        <f>IF(ISBLANK(REZ_Međunarodni_P!G77),"",REZ_Međunarodni_P!G77)</f>
        <v/>
      </c>
    </row>
    <row r="1026" spans="6:7" x14ac:dyDescent="0.25">
      <c r="F1026" s="406"/>
      <c r="G1026" s="186" t="str">
        <f>IF(ISBLANK(REZ_Međunarodni_P!G78),"",REZ_Međunarodni_P!G78)</f>
        <v/>
      </c>
    </row>
    <row r="1027" spans="6:7" x14ac:dyDescent="0.25">
      <c r="F1027" s="406"/>
      <c r="G1027" s="186" t="str">
        <f>IF(ISBLANK(REZ_Međunarodni_P!G79),"",REZ_Međunarodni_P!G79)</f>
        <v/>
      </c>
    </row>
    <row r="1028" spans="6:7" x14ac:dyDescent="0.25">
      <c r="F1028" s="406"/>
      <c r="G1028" s="186" t="str">
        <f>IF(ISBLANK(REZ_Međunarodni_P!G80),"",REZ_Međunarodni_P!G80)</f>
        <v/>
      </c>
    </row>
    <row r="1029" spans="6:7" x14ac:dyDescent="0.25">
      <c r="F1029" s="406"/>
      <c r="G1029" s="186" t="str">
        <f>IF(ISBLANK(REZ_Međunarodni_P!G81),"",REZ_Međunarodni_P!G81)</f>
        <v/>
      </c>
    </row>
    <row r="1030" spans="6:7" x14ac:dyDescent="0.25">
      <c r="F1030" s="406"/>
      <c r="G1030" s="186" t="str">
        <f>IF(ISBLANK(REZ_Međunarodni_P!G82),"",REZ_Međunarodni_P!G82)</f>
        <v/>
      </c>
    </row>
    <row r="1031" spans="6:7" x14ac:dyDescent="0.25">
      <c r="F1031" s="406"/>
      <c r="G1031" s="186" t="str">
        <f>IF(ISBLANK(REZ_Međunarodni_P!G83),"",REZ_Međunarodni_P!G83)</f>
        <v/>
      </c>
    </row>
    <row r="1032" spans="6:7" x14ac:dyDescent="0.25">
      <c r="F1032" s="406"/>
      <c r="G1032" s="186" t="str">
        <f>IF(ISBLANK(REZ_Međunarodni_P!G84),"",REZ_Međunarodni_P!G84)</f>
        <v/>
      </c>
    </row>
    <row r="1033" spans="6:7" x14ac:dyDescent="0.25">
      <c r="F1033" s="406"/>
      <c r="G1033" s="186" t="str">
        <f>IF(ISBLANK(REZ_Međunarodni_P!G85),"",REZ_Međunarodni_P!G85)</f>
        <v/>
      </c>
    </row>
    <row r="1034" spans="6:7" x14ac:dyDescent="0.25">
      <c r="F1034" s="406"/>
      <c r="G1034" s="186" t="str">
        <f>IF(ISBLANK(REZ_Međunarodni_P!G86),"",REZ_Međunarodni_P!G86)</f>
        <v/>
      </c>
    </row>
    <row r="1035" spans="6:7" x14ac:dyDescent="0.25">
      <c r="F1035" s="406"/>
      <c r="G1035" s="186" t="str">
        <f>IF(ISBLANK(REZ_Međunarodni_P!G87),"",REZ_Međunarodni_P!G87)</f>
        <v/>
      </c>
    </row>
    <row r="1036" spans="6:7" x14ac:dyDescent="0.25">
      <c r="F1036" s="406"/>
      <c r="G1036" s="186" t="str">
        <f>IF(ISBLANK(REZ_Međunarodni_P!G88),"",REZ_Međunarodni_P!G88)</f>
        <v/>
      </c>
    </row>
    <row r="1037" spans="6:7" x14ac:dyDescent="0.25">
      <c r="F1037" s="406"/>
      <c r="G1037" s="186" t="str">
        <f>IF(ISBLANK(REZ_Međunarodni_P!G89),"",REZ_Međunarodni_P!G89)</f>
        <v/>
      </c>
    </row>
    <row r="1038" spans="6:7" x14ac:dyDescent="0.25">
      <c r="F1038" s="406"/>
      <c r="G1038" s="186" t="str">
        <f>IF(ISBLANK(REZ_Međunarodni_P!G90),"",REZ_Međunarodni_P!G90)</f>
        <v/>
      </c>
    </row>
    <row r="1039" spans="6:7" x14ac:dyDescent="0.25">
      <c r="F1039" s="406"/>
      <c r="G1039" s="186" t="str">
        <f>IF(ISBLANK(REZ_Međunarodni_P!G91),"",REZ_Međunarodni_P!G91)</f>
        <v/>
      </c>
    </row>
    <row r="1040" spans="6:7" x14ac:dyDescent="0.25">
      <c r="F1040" s="406"/>
      <c r="G1040" s="186" t="str">
        <f>IF(ISBLANK(REZ_Međunarodni_P!G92),"",REZ_Međunarodni_P!G92)</f>
        <v/>
      </c>
    </row>
    <row r="1041" spans="6:7" x14ac:dyDescent="0.25">
      <c r="F1041" s="406"/>
      <c r="G1041" s="186" t="str">
        <f>IF(ISBLANK(REZ_Međunarodni_P!G93),"",REZ_Međunarodni_P!G93)</f>
        <v/>
      </c>
    </row>
    <row r="1042" spans="6:7" x14ac:dyDescent="0.25">
      <c r="F1042" s="406"/>
      <c r="G1042" s="186" t="str">
        <f>IF(ISBLANK(REZ_Međunarodni_P!G94),"",REZ_Međunarodni_P!G94)</f>
        <v/>
      </c>
    </row>
    <row r="1043" spans="6:7" x14ac:dyDescent="0.25">
      <c r="F1043" s="406"/>
      <c r="G1043" s="186" t="str">
        <f>IF(ISBLANK(REZ_Međunarodni_P!G95),"",REZ_Međunarodni_P!G95)</f>
        <v/>
      </c>
    </row>
    <row r="1044" spans="6:7" x14ac:dyDescent="0.25">
      <c r="F1044" s="406"/>
      <c r="G1044" s="186" t="str">
        <f>IF(ISBLANK(REZ_Međunarodni_P!G96),"",REZ_Međunarodni_P!G96)</f>
        <v/>
      </c>
    </row>
    <row r="1045" spans="6:7" x14ac:dyDescent="0.25">
      <c r="F1045" s="406"/>
      <c r="G1045" s="186" t="str">
        <f>IF(ISBLANK(REZ_Međunarodni_P!G97),"",REZ_Međunarodni_P!G97)</f>
        <v/>
      </c>
    </row>
    <row r="1046" spans="6:7" x14ac:dyDescent="0.25">
      <c r="F1046" s="406"/>
      <c r="G1046" s="186" t="str">
        <f>IF(ISBLANK(REZ_Međunarodni_P!G98),"",REZ_Međunarodni_P!G98)</f>
        <v/>
      </c>
    </row>
    <row r="1047" spans="6:7" x14ac:dyDescent="0.25">
      <c r="F1047" s="406"/>
      <c r="G1047" s="186" t="str">
        <f>IF(ISBLANK(REZ_Međunarodni_P!G99),"",REZ_Međunarodni_P!G99)</f>
        <v/>
      </c>
    </row>
    <row r="1048" spans="6:7" x14ac:dyDescent="0.25">
      <c r="F1048" s="406"/>
      <c r="G1048" s="186" t="str">
        <f>IF(ISBLANK(REZ_Međunarodni_P!G100),"",REZ_Međunarodni_P!G100)</f>
        <v/>
      </c>
    </row>
    <row r="1049" spans="6:7" x14ac:dyDescent="0.25">
      <c r="F1049" s="406"/>
      <c r="G1049" s="186" t="str">
        <f>IF(ISBLANK(REZ_Međunarodni_P!G101),"",REZ_Međunarodni_P!G101)</f>
        <v/>
      </c>
    </row>
    <row r="1050" spans="6:7" x14ac:dyDescent="0.25">
      <c r="F1050" s="406"/>
      <c r="G1050" s="186" t="str">
        <f>IF(ISBLANK(REZ_Međunarodni_P!G102),"",REZ_Međunarodni_P!G102)</f>
        <v/>
      </c>
    </row>
    <row r="1051" spans="6:7" ht="15.75" thickBot="1" x14ac:dyDescent="0.3">
      <c r="F1051" s="407"/>
      <c r="G1051" s="189" t="str">
        <f>IF(ISBLANK(REZ_Međunarodni_P!G103),"",REZ_Međunarodni_P!G103)</f>
        <v/>
      </c>
    </row>
    <row r="1052" spans="6:7" x14ac:dyDescent="0.25">
      <c r="F1052" s="405" t="s">
        <v>601</v>
      </c>
      <c r="G1052" s="190" t="str">
        <f>IF(ISBLANK(REZ_Međunarodni_E!G4),"",REZ_Međunarodni_E!G4)</f>
        <v/>
      </c>
    </row>
    <row r="1053" spans="6:7" x14ac:dyDescent="0.25">
      <c r="F1053" s="406"/>
      <c r="G1053" s="186" t="str">
        <f>IF(ISBLANK(REZ_Međunarodni_E!G5),"",REZ_Međunarodni_E!G5)</f>
        <v/>
      </c>
    </row>
    <row r="1054" spans="6:7" x14ac:dyDescent="0.25">
      <c r="F1054" s="406"/>
      <c r="G1054" s="186" t="str">
        <f>IF(ISBLANK(REZ_Međunarodni_E!G6),"",REZ_Međunarodni_E!G6)</f>
        <v/>
      </c>
    </row>
    <row r="1055" spans="6:7" x14ac:dyDescent="0.25">
      <c r="F1055" s="406"/>
      <c r="G1055" s="186" t="str">
        <f>IF(ISBLANK(REZ_Međunarodni_E!G7),"",REZ_Međunarodni_E!G7)</f>
        <v/>
      </c>
    </row>
    <row r="1056" spans="6:7" x14ac:dyDescent="0.25">
      <c r="F1056" s="406"/>
      <c r="G1056" s="186" t="str">
        <f>IF(ISBLANK(REZ_Međunarodni_E!G8),"",REZ_Međunarodni_E!G8)</f>
        <v/>
      </c>
    </row>
    <row r="1057" spans="6:7" x14ac:dyDescent="0.25">
      <c r="F1057" s="406"/>
      <c r="G1057" s="186" t="str">
        <f>IF(ISBLANK(REZ_Međunarodni_E!G9),"",REZ_Međunarodni_E!G9)</f>
        <v/>
      </c>
    </row>
    <row r="1058" spans="6:7" x14ac:dyDescent="0.25">
      <c r="F1058" s="406"/>
      <c r="G1058" s="186" t="str">
        <f>IF(ISBLANK(REZ_Međunarodni_E!G10),"",REZ_Međunarodni_E!G10)</f>
        <v/>
      </c>
    </row>
    <row r="1059" spans="6:7" x14ac:dyDescent="0.25">
      <c r="F1059" s="406"/>
      <c r="G1059" s="186" t="str">
        <f>IF(ISBLANK(REZ_Međunarodni_E!G11),"",REZ_Međunarodni_E!G11)</f>
        <v/>
      </c>
    </row>
    <row r="1060" spans="6:7" x14ac:dyDescent="0.25">
      <c r="F1060" s="406"/>
      <c r="G1060" s="186" t="str">
        <f>IF(ISBLANK(REZ_Međunarodni_E!G12),"",REZ_Međunarodni_E!G12)</f>
        <v/>
      </c>
    </row>
    <row r="1061" spans="6:7" x14ac:dyDescent="0.25">
      <c r="F1061" s="406"/>
      <c r="G1061" s="186" t="str">
        <f>IF(ISBLANK(REZ_Međunarodni_E!G13),"",REZ_Međunarodni_E!G13)</f>
        <v/>
      </c>
    </row>
    <row r="1062" spans="6:7" x14ac:dyDescent="0.25">
      <c r="F1062" s="406"/>
      <c r="G1062" s="186" t="str">
        <f>IF(ISBLANK(REZ_Međunarodni_E!G14),"",REZ_Međunarodni_E!G14)</f>
        <v/>
      </c>
    </row>
    <row r="1063" spans="6:7" x14ac:dyDescent="0.25">
      <c r="F1063" s="406"/>
      <c r="G1063" s="186" t="str">
        <f>IF(ISBLANK(REZ_Međunarodni_E!G15),"",REZ_Međunarodni_E!G15)</f>
        <v/>
      </c>
    </row>
    <row r="1064" spans="6:7" x14ac:dyDescent="0.25">
      <c r="F1064" s="406"/>
      <c r="G1064" s="186" t="str">
        <f>IF(ISBLANK(REZ_Međunarodni_E!G16),"",REZ_Međunarodni_E!G16)</f>
        <v/>
      </c>
    </row>
    <row r="1065" spans="6:7" x14ac:dyDescent="0.25">
      <c r="F1065" s="406"/>
      <c r="G1065" s="186" t="str">
        <f>IF(ISBLANK(REZ_Međunarodni_E!G17),"",REZ_Međunarodni_E!G17)</f>
        <v/>
      </c>
    </row>
    <row r="1066" spans="6:7" x14ac:dyDescent="0.25">
      <c r="F1066" s="406"/>
      <c r="G1066" s="186" t="str">
        <f>IF(ISBLANK(REZ_Međunarodni_E!G18),"",REZ_Međunarodni_E!G18)</f>
        <v/>
      </c>
    </row>
    <row r="1067" spans="6:7" x14ac:dyDescent="0.25">
      <c r="F1067" s="406"/>
      <c r="G1067" s="186" t="str">
        <f>IF(ISBLANK(REZ_Međunarodni_E!G19),"",REZ_Međunarodni_E!G19)</f>
        <v/>
      </c>
    </row>
    <row r="1068" spans="6:7" x14ac:dyDescent="0.25">
      <c r="F1068" s="406"/>
      <c r="G1068" s="186" t="str">
        <f>IF(ISBLANK(REZ_Međunarodni_E!G20),"",REZ_Međunarodni_E!G20)</f>
        <v/>
      </c>
    </row>
    <row r="1069" spans="6:7" x14ac:dyDescent="0.25">
      <c r="F1069" s="406"/>
      <c r="G1069" s="186" t="str">
        <f>IF(ISBLANK(REZ_Međunarodni_E!G21),"",REZ_Međunarodni_E!G21)</f>
        <v/>
      </c>
    </row>
    <row r="1070" spans="6:7" x14ac:dyDescent="0.25">
      <c r="F1070" s="406"/>
      <c r="G1070" s="186" t="str">
        <f>IF(ISBLANK(REZ_Međunarodni_E!G24),"",REZ_Međunarodni_E!G24)</f>
        <v/>
      </c>
    </row>
    <row r="1071" spans="6:7" x14ac:dyDescent="0.25">
      <c r="F1071" s="406"/>
      <c r="G1071" s="186" t="str">
        <f>IF(ISBLANK(REZ_Međunarodni_E!G25),"",REZ_Međunarodni_E!G25)</f>
        <v/>
      </c>
    </row>
    <row r="1072" spans="6:7" x14ac:dyDescent="0.25">
      <c r="F1072" s="406"/>
      <c r="G1072" s="186" t="str">
        <f>IF(ISBLANK(REZ_Međunarodni_E!G26),"",REZ_Međunarodni_E!G26)</f>
        <v/>
      </c>
    </row>
    <row r="1073" spans="6:7" x14ac:dyDescent="0.25">
      <c r="F1073" s="406"/>
      <c r="G1073" s="186" t="str">
        <f>IF(ISBLANK(REZ_Međunarodni_E!G27),"",REZ_Međunarodni_E!G27)</f>
        <v/>
      </c>
    </row>
    <row r="1074" spans="6:7" x14ac:dyDescent="0.25">
      <c r="F1074" s="406"/>
      <c r="G1074" s="186" t="str">
        <f>IF(ISBLANK(REZ_Međunarodni_E!G28),"",REZ_Međunarodni_E!G28)</f>
        <v/>
      </c>
    </row>
    <row r="1075" spans="6:7" x14ac:dyDescent="0.25">
      <c r="F1075" s="406"/>
      <c r="G1075" s="186" t="str">
        <f>IF(ISBLANK(REZ_Međunarodni_E!G29),"",REZ_Međunarodni_E!G29)</f>
        <v/>
      </c>
    </row>
    <row r="1076" spans="6:7" x14ac:dyDescent="0.25">
      <c r="F1076" s="406"/>
      <c r="G1076" s="186" t="str">
        <f>IF(ISBLANK(REZ_Međunarodni_E!G30),"",REZ_Međunarodni_E!G30)</f>
        <v/>
      </c>
    </row>
    <row r="1077" spans="6:7" x14ac:dyDescent="0.25">
      <c r="F1077" s="406"/>
      <c r="G1077" s="186" t="str">
        <f>IF(ISBLANK(REZ_Međunarodni_E!G31),"",REZ_Međunarodni_E!G31)</f>
        <v/>
      </c>
    </row>
    <row r="1078" spans="6:7" x14ac:dyDescent="0.25">
      <c r="F1078" s="406"/>
      <c r="G1078" s="186" t="str">
        <f>IF(ISBLANK(REZ_Međunarodni_E!G32),"",REZ_Međunarodni_E!G32)</f>
        <v/>
      </c>
    </row>
    <row r="1079" spans="6:7" x14ac:dyDescent="0.25">
      <c r="F1079" s="406"/>
      <c r="G1079" s="186" t="str">
        <f>IF(ISBLANK(REZ_Međunarodni_E!G33),"",REZ_Međunarodni_E!G33)</f>
        <v/>
      </c>
    </row>
    <row r="1080" spans="6:7" x14ac:dyDescent="0.25">
      <c r="F1080" s="406"/>
      <c r="G1080" s="186" t="str">
        <f>IF(ISBLANK(REZ_Međunarodni_E!G34),"",REZ_Međunarodni_E!G34)</f>
        <v/>
      </c>
    </row>
    <row r="1081" spans="6:7" x14ac:dyDescent="0.25">
      <c r="F1081" s="406"/>
      <c r="G1081" s="186" t="str">
        <f>IF(ISBLANK(REZ_Međunarodni_E!G35),"",REZ_Međunarodni_E!G35)</f>
        <v/>
      </c>
    </row>
    <row r="1082" spans="6:7" x14ac:dyDescent="0.25">
      <c r="F1082" s="406"/>
      <c r="G1082" s="186" t="str">
        <f>IF(ISBLANK(REZ_Međunarodni_E!G36),"",REZ_Međunarodni_E!G36)</f>
        <v/>
      </c>
    </row>
    <row r="1083" spans="6:7" x14ac:dyDescent="0.25">
      <c r="F1083" s="406"/>
      <c r="G1083" s="186" t="str">
        <f>IF(ISBLANK(REZ_Međunarodni_E!G37),"",REZ_Međunarodni_E!G37)</f>
        <v/>
      </c>
    </row>
    <row r="1084" spans="6:7" x14ac:dyDescent="0.25">
      <c r="F1084" s="406"/>
      <c r="G1084" s="186" t="str">
        <f>IF(ISBLANK(REZ_Međunarodni_E!G38),"",REZ_Međunarodni_E!G38)</f>
        <v/>
      </c>
    </row>
    <row r="1085" spans="6:7" x14ac:dyDescent="0.25">
      <c r="F1085" s="406"/>
      <c r="G1085" s="186" t="str">
        <f>IF(ISBLANK(REZ_Međunarodni_E!G39),"",REZ_Međunarodni_E!G39)</f>
        <v/>
      </c>
    </row>
    <row r="1086" spans="6:7" x14ac:dyDescent="0.25">
      <c r="F1086" s="406"/>
      <c r="G1086" s="186" t="str">
        <f>IF(ISBLANK(REZ_Međunarodni_E!G40),"",REZ_Međunarodni_E!G40)</f>
        <v/>
      </c>
    </row>
    <row r="1087" spans="6:7" x14ac:dyDescent="0.25">
      <c r="F1087" s="406"/>
      <c r="G1087" s="186" t="str">
        <f>IF(ISBLANK(REZ_Međunarodni_E!G41),"",REZ_Međunarodni_E!G41)</f>
        <v/>
      </c>
    </row>
    <row r="1088" spans="6:7" x14ac:dyDescent="0.25">
      <c r="F1088" s="406"/>
      <c r="G1088" s="186" t="str">
        <f>IF(ISBLANK(REZ_Međunarodni_E!G42),"",REZ_Međunarodni_E!G42)</f>
        <v/>
      </c>
    </row>
    <row r="1089" spans="6:7" x14ac:dyDescent="0.25">
      <c r="F1089" s="406"/>
      <c r="G1089" s="186" t="str">
        <f>IF(ISBLANK(REZ_Međunarodni_E!G43),"",REZ_Međunarodni_E!G43)</f>
        <v/>
      </c>
    </row>
    <row r="1090" spans="6:7" x14ac:dyDescent="0.25">
      <c r="F1090" s="406"/>
      <c r="G1090" s="186" t="str">
        <f>IF(ISBLANK(REZ_Međunarodni_E!G44),"",REZ_Međunarodni_E!G44)</f>
        <v/>
      </c>
    </row>
    <row r="1091" spans="6:7" x14ac:dyDescent="0.25">
      <c r="F1091" s="406"/>
      <c r="G1091" s="186" t="str">
        <f>IF(ISBLANK(REZ_Međunarodni_E!G45),"",REZ_Međunarodni_E!G45)</f>
        <v/>
      </c>
    </row>
    <row r="1092" spans="6:7" x14ac:dyDescent="0.25">
      <c r="F1092" s="406"/>
      <c r="G1092" s="186" t="str">
        <f>IF(ISBLANK(REZ_Međunarodni_E!G46),"",REZ_Međunarodni_E!G46)</f>
        <v/>
      </c>
    </row>
    <row r="1093" spans="6:7" x14ac:dyDescent="0.25">
      <c r="F1093" s="406"/>
      <c r="G1093" s="186" t="str">
        <f>IF(ISBLANK(REZ_Međunarodni_E!G47),"",REZ_Međunarodni_E!G47)</f>
        <v/>
      </c>
    </row>
    <row r="1094" spans="6:7" x14ac:dyDescent="0.25">
      <c r="F1094" s="406"/>
      <c r="G1094" s="186" t="str">
        <f>IF(ISBLANK(REZ_Međunarodni_E!G48),"",REZ_Međunarodni_E!G48)</f>
        <v/>
      </c>
    </row>
    <row r="1095" spans="6:7" x14ac:dyDescent="0.25">
      <c r="F1095" s="406"/>
      <c r="G1095" s="186" t="str">
        <f>IF(ISBLANK(REZ_Međunarodni_E!G49),"",REZ_Međunarodni_E!G49)</f>
        <v/>
      </c>
    </row>
    <row r="1096" spans="6:7" x14ac:dyDescent="0.25">
      <c r="F1096" s="406"/>
      <c r="G1096" s="186" t="str">
        <f>IF(ISBLANK(REZ_Međunarodni_E!G50),"",REZ_Međunarodni_E!G50)</f>
        <v/>
      </c>
    </row>
    <row r="1097" spans="6:7" x14ac:dyDescent="0.25">
      <c r="F1097" s="406"/>
      <c r="G1097" s="186" t="str">
        <f>IF(ISBLANK(REZ_Međunarodni_E!G51),"",REZ_Međunarodni_E!G51)</f>
        <v/>
      </c>
    </row>
    <row r="1098" spans="6:7" x14ac:dyDescent="0.25">
      <c r="F1098" s="406"/>
      <c r="G1098" s="186" t="str">
        <f>IF(ISBLANK(REZ_Međunarodni_E!G52),"",REZ_Međunarodni_E!G52)</f>
        <v/>
      </c>
    </row>
    <row r="1099" spans="6:7" x14ac:dyDescent="0.25">
      <c r="F1099" s="406"/>
      <c r="G1099" s="186" t="str">
        <f>IF(ISBLANK(REZ_Međunarodni_E!G53),"",REZ_Međunarodni_E!G53)</f>
        <v/>
      </c>
    </row>
    <row r="1100" spans="6:7" x14ac:dyDescent="0.25">
      <c r="F1100" s="406"/>
      <c r="G1100" s="186" t="str">
        <f>IF(ISBLANK(REZ_Međunarodni_E!G54),"",REZ_Međunarodni_E!G54)</f>
        <v/>
      </c>
    </row>
    <row r="1101" spans="6:7" x14ac:dyDescent="0.25">
      <c r="F1101" s="406"/>
      <c r="G1101" s="186" t="str">
        <f>IF(ISBLANK(REZ_Međunarodni_E!G55),"",REZ_Međunarodni_E!G55)</f>
        <v/>
      </c>
    </row>
    <row r="1102" spans="6:7" x14ac:dyDescent="0.25">
      <c r="F1102" s="406"/>
      <c r="G1102" s="186" t="str">
        <f>IF(ISBLANK(REZ_Međunarodni_E!G56),"",REZ_Međunarodni_E!G56)</f>
        <v/>
      </c>
    </row>
    <row r="1103" spans="6:7" x14ac:dyDescent="0.25">
      <c r="F1103" s="406"/>
      <c r="G1103" s="186" t="str">
        <f>IF(ISBLANK(REZ_Međunarodni_E!G57),"",REZ_Međunarodni_E!G57)</f>
        <v/>
      </c>
    </row>
    <row r="1104" spans="6:7" x14ac:dyDescent="0.25">
      <c r="F1104" s="406"/>
      <c r="G1104" s="186" t="str">
        <f>IF(ISBLANK(REZ_Međunarodni_E!G58),"",REZ_Međunarodni_E!G58)</f>
        <v/>
      </c>
    </row>
    <row r="1105" spans="6:7" x14ac:dyDescent="0.25">
      <c r="F1105" s="406"/>
      <c r="G1105" s="186" t="str">
        <f>IF(ISBLANK(REZ_Međunarodni_E!G59),"",REZ_Međunarodni_E!G59)</f>
        <v/>
      </c>
    </row>
    <row r="1106" spans="6:7" x14ac:dyDescent="0.25">
      <c r="F1106" s="406"/>
      <c r="G1106" s="186" t="str">
        <f>IF(ISBLANK(REZ_Međunarodni_E!G60),"",REZ_Međunarodni_E!G60)</f>
        <v/>
      </c>
    </row>
    <row r="1107" spans="6:7" x14ac:dyDescent="0.25">
      <c r="F1107" s="406"/>
      <c r="G1107" s="186" t="str">
        <f>IF(ISBLANK(REZ_Međunarodni_E!G61),"",REZ_Međunarodni_E!G61)</f>
        <v/>
      </c>
    </row>
    <row r="1108" spans="6:7" x14ac:dyDescent="0.25">
      <c r="F1108" s="406"/>
      <c r="G1108" s="186" t="str">
        <f>IF(ISBLANK(REZ_Međunarodni_E!G62),"",REZ_Međunarodni_E!G62)</f>
        <v/>
      </c>
    </row>
    <row r="1109" spans="6:7" x14ac:dyDescent="0.25">
      <c r="F1109" s="406"/>
      <c r="G1109" s="186" t="str">
        <f>IF(ISBLANK(REZ_Međunarodni_E!G63),"",REZ_Međunarodni_E!G63)</f>
        <v/>
      </c>
    </row>
    <row r="1110" spans="6:7" x14ac:dyDescent="0.25">
      <c r="F1110" s="406"/>
      <c r="G1110" s="186" t="str">
        <f>IF(ISBLANK(REZ_Međunarodni_E!H24),"",REZ_Međunarodni_E!H24)</f>
        <v/>
      </c>
    </row>
    <row r="1111" spans="6:7" x14ac:dyDescent="0.25">
      <c r="F1111" s="406"/>
      <c r="G1111" s="186" t="str">
        <f>IF(ISBLANK(REZ_Međunarodni_E!H25),"",REZ_Međunarodni_E!H25)</f>
        <v/>
      </c>
    </row>
    <row r="1112" spans="6:7" x14ac:dyDescent="0.25">
      <c r="F1112" s="406"/>
      <c r="G1112" s="186" t="str">
        <f>IF(ISBLANK(REZ_Međunarodni_E!H26),"",REZ_Međunarodni_E!H26)</f>
        <v/>
      </c>
    </row>
    <row r="1113" spans="6:7" x14ac:dyDescent="0.25">
      <c r="F1113" s="406"/>
      <c r="G1113" s="186" t="str">
        <f>IF(ISBLANK(REZ_Međunarodni_E!H27),"",REZ_Međunarodni_E!H27)</f>
        <v/>
      </c>
    </row>
    <row r="1114" spans="6:7" x14ac:dyDescent="0.25">
      <c r="F1114" s="406"/>
      <c r="G1114" s="186" t="str">
        <f>IF(ISBLANK(REZ_Međunarodni_E!H28),"",REZ_Međunarodni_E!H28)</f>
        <v/>
      </c>
    </row>
    <row r="1115" spans="6:7" x14ac:dyDescent="0.25">
      <c r="F1115" s="406"/>
      <c r="G1115" s="186" t="str">
        <f>IF(ISBLANK(REZ_Međunarodni_E!H29),"",REZ_Međunarodni_E!H29)</f>
        <v/>
      </c>
    </row>
    <row r="1116" spans="6:7" x14ac:dyDescent="0.25">
      <c r="F1116" s="406"/>
      <c r="G1116" s="186" t="str">
        <f>IF(ISBLANK(REZ_Međunarodni_E!H30),"",REZ_Međunarodni_E!H30)</f>
        <v/>
      </c>
    </row>
    <row r="1117" spans="6:7" x14ac:dyDescent="0.25">
      <c r="F1117" s="406"/>
      <c r="G1117" s="186" t="str">
        <f>IF(ISBLANK(REZ_Međunarodni_E!H31),"",REZ_Međunarodni_E!H31)</f>
        <v/>
      </c>
    </row>
    <row r="1118" spans="6:7" x14ac:dyDescent="0.25">
      <c r="F1118" s="406"/>
      <c r="G1118" s="186" t="str">
        <f>IF(ISBLANK(REZ_Međunarodni_E!H32),"",REZ_Međunarodni_E!H32)</f>
        <v/>
      </c>
    </row>
    <row r="1119" spans="6:7" x14ac:dyDescent="0.25">
      <c r="F1119" s="406"/>
      <c r="G1119" s="186" t="str">
        <f>IF(ISBLANK(REZ_Međunarodni_E!H33),"",REZ_Međunarodni_E!H33)</f>
        <v/>
      </c>
    </row>
    <row r="1120" spans="6:7" x14ac:dyDescent="0.25">
      <c r="F1120" s="406"/>
      <c r="G1120" s="186" t="str">
        <f>IF(ISBLANK(REZ_Međunarodni_E!H34),"",REZ_Međunarodni_E!H34)</f>
        <v/>
      </c>
    </row>
    <row r="1121" spans="6:7" x14ac:dyDescent="0.25">
      <c r="F1121" s="406"/>
      <c r="G1121" s="186" t="str">
        <f>IF(ISBLANK(REZ_Međunarodni_E!H35),"",REZ_Međunarodni_E!H35)</f>
        <v/>
      </c>
    </row>
    <row r="1122" spans="6:7" x14ac:dyDescent="0.25">
      <c r="F1122" s="406"/>
      <c r="G1122" s="186" t="str">
        <f>IF(ISBLANK(REZ_Međunarodni_E!H36),"",REZ_Međunarodni_E!H36)</f>
        <v/>
      </c>
    </row>
    <row r="1123" spans="6:7" x14ac:dyDescent="0.25">
      <c r="F1123" s="406"/>
      <c r="G1123" s="186" t="str">
        <f>IF(ISBLANK(REZ_Međunarodni_E!H37),"",REZ_Međunarodni_E!H37)</f>
        <v/>
      </c>
    </row>
    <row r="1124" spans="6:7" x14ac:dyDescent="0.25">
      <c r="F1124" s="406"/>
      <c r="G1124" s="186" t="str">
        <f>IF(ISBLANK(REZ_Međunarodni_E!H38),"",REZ_Međunarodni_E!H38)</f>
        <v/>
      </c>
    </row>
    <row r="1125" spans="6:7" x14ac:dyDescent="0.25">
      <c r="F1125" s="406"/>
      <c r="G1125" s="186" t="str">
        <f>IF(ISBLANK(REZ_Međunarodni_E!H39),"",REZ_Međunarodni_E!H39)</f>
        <v/>
      </c>
    </row>
    <row r="1126" spans="6:7" x14ac:dyDescent="0.25">
      <c r="F1126" s="406"/>
      <c r="G1126" s="186" t="str">
        <f>IF(ISBLANK(REZ_Međunarodni_E!H40),"",REZ_Međunarodni_E!H40)</f>
        <v/>
      </c>
    </row>
    <row r="1127" spans="6:7" x14ac:dyDescent="0.25">
      <c r="F1127" s="406"/>
      <c r="G1127" s="186" t="str">
        <f>IF(ISBLANK(REZ_Međunarodni_E!H41),"",REZ_Međunarodni_E!H41)</f>
        <v/>
      </c>
    </row>
    <row r="1128" spans="6:7" x14ac:dyDescent="0.25">
      <c r="F1128" s="406"/>
      <c r="G1128" s="186" t="str">
        <f>IF(ISBLANK(REZ_Međunarodni_E!H42),"",REZ_Međunarodni_E!H42)</f>
        <v/>
      </c>
    </row>
    <row r="1129" spans="6:7" x14ac:dyDescent="0.25">
      <c r="F1129" s="406"/>
      <c r="G1129" s="186" t="str">
        <f>IF(ISBLANK(REZ_Međunarodni_E!H43),"",REZ_Međunarodni_E!H43)</f>
        <v/>
      </c>
    </row>
    <row r="1130" spans="6:7" x14ac:dyDescent="0.25">
      <c r="F1130" s="406"/>
      <c r="G1130" s="186" t="str">
        <f>IF(ISBLANK(REZ_Međunarodni_E!H44),"",REZ_Međunarodni_E!H44)</f>
        <v/>
      </c>
    </row>
    <row r="1131" spans="6:7" x14ac:dyDescent="0.25">
      <c r="F1131" s="406"/>
      <c r="G1131" s="186" t="str">
        <f>IF(ISBLANK(REZ_Međunarodni_E!H45),"",REZ_Međunarodni_E!H45)</f>
        <v/>
      </c>
    </row>
    <row r="1132" spans="6:7" x14ac:dyDescent="0.25">
      <c r="F1132" s="406"/>
      <c r="G1132" s="186" t="str">
        <f>IF(ISBLANK(REZ_Međunarodni_E!H46),"",REZ_Međunarodni_E!H46)</f>
        <v/>
      </c>
    </row>
    <row r="1133" spans="6:7" x14ac:dyDescent="0.25">
      <c r="F1133" s="406"/>
      <c r="G1133" s="186" t="str">
        <f>IF(ISBLANK(REZ_Međunarodni_E!H47),"",REZ_Međunarodni_E!H47)</f>
        <v/>
      </c>
    </row>
    <row r="1134" spans="6:7" x14ac:dyDescent="0.25">
      <c r="F1134" s="406"/>
      <c r="G1134" s="186" t="str">
        <f>IF(ISBLANK(REZ_Međunarodni_E!H48),"",REZ_Međunarodni_E!H48)</f>
        <v/>
      </c>
    </row>
    <row r="1135" spans="6:7" x14ac:dyDescent="0.25">
      <c r="F1135" s="406"/>
      <c r="G1135" s="186" t="str">
        <f>IF(ISBLANK(REZ_Međunarodni_E!H49),"",REZ_Međunarodni_E!H49)</f>
        <v/>
      </c>
    </row>
    <row r="1136" spans="6:7" x14ac:dyDescent="0.25">
      <c r="F1136" s="406"/>
      <c r="G1136" s="186" t="str">
        <f>IF(ISBLANK(REZ_Međunarodni_E!H50),"",REZ_Međunarodni_E!H50)</f>
        <v/>
      </c>
    </row>
    <row r="1137" spans="6:7" x14ac:dyDescent="0.25">
      <c r="F1137" s="406"/>
      <c r="G1137" s="186" t="str">
        <f>IF(ISBLANK(REZ_Međunarodni_E!H51),"",REZ_Međunarodni_E!H51)</f>
        <v/>
      </c>
    </row>
    <row r="1138" spans="6:7" x14ac:dyDescent="0.25">
      <c r="F1138" s="406"/>
      <c r="G1138" s="186" t="str">
        <f>IF(ISBLANK(REZ_Međunarodni_E!H52),"",REZ_Međunarodni_E!H52)</f>
        <v/>
      </c>
    </row>
    <row r="1139" spans="6:7" x14ac:dyDescent="0.25">
      <c r="F1139" s="406"/>
      <c r="G1139" s="186" t="str">
        <f>IF(ISBLANK(REZ_Međunarodni_E!H53),"",REZ_Međunarodni_E!H53)</f>
        <v/>
      </c>
    </row>
    <row r="1140" spans="6:7" x14ac:dyDescent="0.25">
      <c r="F1140" s="406"/>
      <c r="G1140" s="186" t="str">
        <f>IF(ISBLANK(REZ_Međunarodni_E!H54),"",REZ_Međunarodni_E!H54)</f>
        <v/>
      </c>
    </row>
    <row r="1141" spans="6:7" x14ac:dyDescent="0.25">
      <c r="F1141" s="406"/>
      <c r="G1141" s="186" t="str">
        <f>IF(ISBLANK(REZ_Međunarodni_E!H55),"",REZ_Međunarodni_E!H55)</f>
        <v/>
      </c>
    </row>
    <row r="1142" spans="6:7" x14ac:dyDescent="0.25">
      <c r="F1142" s="406"/>
      <c r="G1142" s="186" t="str">
        <f>IF(ISBLANK(REZ_Međunarodni_E!H56),"",REZ_Međunarodni_E!H56)</f>
        <v/>
      </c>
    </row>
    <row r="1143" spans="6:7" x14ac:dyDescent="0.25">
      <c r="F1143" s="406"/>
      <c r="G1143" s="186" t="str">
        <f>IF(ISBLANK(REZ_Međunarodni_E!H57),"",REZ_Međunarodni_E!H57)</f>
        <v/>
      </c>
    </row>
    <row r="1144" spans="6:7" x14ac:dyDescent="0.25">
      <c r="F1144" s="406"/>
      <c r="G1144" s="186" t="str">
        <f>IF(ISBLANK(REZ_Međunarodni_E!H58),"",REZ_Međunarodni_E!H58)</f>
        <v/>
      </c>
    </row>
    <row r="1145" spans="6:7" x14ac:dyDescent="0.25">
      <c r="F1145" s="406"/>
      <c r="G1145" s="186" t="str">
        <f>IF(ISBLANK(REZ_Međunarodni_E!H59),"",REZ_Međunarodni_E!H59)</f>
        <v/>
      </c>
    </row>
    <row r="1146" spans="6:7" x14ac:dyDescent="0.25">
      <c r="F1146" s="406"/>
      <c r="G1146" s="186" t="str">
        <f>IF(ISBLANK(REZ_Međunarodni_E!H60),"",REZ_Međunarodni_E!H60)</f>
        <v/>
      </c>
    </row>
    <row r="1147" spans="6:7" x14ac:dyDescent="0.25">
      <c r="F1147" s="406"/>
      <c r="G1147" s="186" t="str">
        <f>IF(ISBLANK(REZ_Međunarodni_E!H61),"",REZ_Međunarodni_E!H61)</f>
        <v/>
      </c>
    </row>
    <row r="1148" spans="6:7" x14ac:dyDescent="0.25">
      <c r="F1148" s="406"/>
      <c r="G1148" s="186" t="str">
        <f>IF(ISBLANK(REZ_Međunarodni_E!H62),"",REZ_Međunarodni_E!H62)</f>
        <v/>
      </c>
    </row>
    <row r="1149" spans="6:7" x14ac:dyDescent="0.25">
      <c r="F1149" s="406"/>
      <c r="G1149" s="186" t="str">
        <f>IF(ISBLANK(REZ_Međunarodni_E!H63),"",REZ_Međunarodni_E!H63)</f>
        <v/>
      </c>
    </row>
    <row r="1150" spans="6:7" x14ac:dyDescent="0.25">
      <c r="F1150" s="406"/>
      <c r="G1150" s="186" t="str">
        <f>IF(ISBLANK(REZ_Međunarodni_E!J24),"",REZ_Međunarodni_E!J24)</f>
        <v/>
      </c>
    </row>
    <row r="1151" spans="6:7" x14ac:dyDescent="0.25">
      <c r="F1151" s="406"/>
      <c r="G1151" s="186" t="str">
        <f>IF(ISBLANK(REZ_Međunarodni_E!J25),"",REZ_Međunarodni_E!J25)</f>
        <v/>
      </c>
    </row>
    <row r="1152" spans="6:7" x14ac:dyDescent="0.25">
      <c r="F1152" s="406"/>
      <c r="G1152" s="186" t="str">
        <f>IF(ISBLANK(REZ_Međunarodni_E!J26),"",REZ_Međunarodni_E!J26)</f>
        <v/>
      </c>
    </row>
    <row r="1153" spans="6:7" x14ac:dyDescent="0.25">
      <c r="F1153" s="406"/>
      <c r="G1153" s="186" t="str">
        <f>IF(ISBLANK(REZ_Međunarodni_E!J27),"",REZ_Međunarodni_E!J27)</f>
        <v/>
      </c>
    </row>
    <row r="1154" spans="6:7" x14ac:dyDescent="0.25">
      <c r="F1154" s="406"/>
      <c r="G1154" s="186" t="str">
        <f>IF(ISBLANK(REZ_Međunarodni_E!J28),"",REZ_Međunarodni_E!J28)</f>
        <v/>
      </c>
    </row>
    <row r="1155" spans="6:7" x14ac:dyDescent="0.25">
      <c r="F1155" s="406"/>
      <c r="G1155" s="186" t="str">
        <f>IF(ISBLANK(REZ_Međunarodni_E!J29),"",REZ_Međunarodni_E!J29)</f>
        <v/>
      </c>
    </row>
    <row r="1156" spans="6:7" x14ac:dyDescent="0.25">
      <c r="F1156" s="406"/>
      <c r="G1156" s="186" t="str">
        <f>IF(ISBLANK(REZ_Međunarodni_E!J30),"",REZ_Međunarodni_E!J30)</f>
        <v/>
      </c>
    </row>
    <row r="1157" spans="6:7" x14ac:dyDescent="0.25">
      <c r="F1157" s="406"/>
      <c r="G1157" s="186" t="str">
        <f>IF(ISBLANK(REZ_Međunarodni_E!J31),"",REZ_Međunarodni_E!J31)</f>
        <v/>
      </c>
    </row>
    <row r="1158" spans="6:7" x14ac:dyDescent="0.25">
      <c r="F1158" s="406"/>
      <c r="G1158" s="186" t="str">
        <f>IF(ISBLANK(REZ_Međunarodni_E!J32),"",REZ_Međunarodni_E!J32)</f>
        <v/>
      </c>
    </row>
    <row r="1159" spans="6:7" x14ac:dyDescent="0.25">
      <c r="F1159" s="406"/>
      <c r="G1159" s="186" t="str">
        <f>IF(ISBLANK(REZ_Međunarodni_E!J33),"",REZ_Međunarodni_E!J33)</f>
        <v/>
      </c>
    </row>
    <row r="1160" spans="6:7" x14ac:dyDescent="0.25">
      <c r="F1160" s="406"/>
      <c r="G1160" s="186" t="str">
        <f>IF(ISBLANK(REZ_Međunarodni_E!J34),"",REZ_Međunarodni_E!J34)</f>
        <v/>
      </c>
    </row>
    <row r="1161" spans="6:7" x14ac:dyDescent="0.25">
      <c r="F1161" s="406"/>
      <c r="G1161" s="186" t="str">
        <f>IF(ISBLANK(REZ_Međunarodni_E!J35),"",REZ_Međunarodni_E!J35)</f>
        <v/>
      </c>
    </row>
    <row r="1162" spans="6:7" x14ac:dyDescent="0.25">
      <c r="F1162" s="406"/>
      <c r="G1162" s="186" t="str">
        <f>IF(ISBLANK(REZ_Međunarodni_E!J36),"",REZ_Međunarodni_E!J36)</f>
        <v/>
      </c>
    </row>
    <row r="1163" spans="6:7" x14ac:dyDescent="0.25">
      <c r="F1163" s="406"/>
      <c r="G1163" s="186" t="str">
        <f>IF(ISBLANK(REZ_Međunarodni_E!J37),"",REZ_Međunarodni_E!J37)</f>
        <v/>
      </c>
    </row>
    <row r="1164" spans="6:7" x14ac:dyDescent="0.25">
      <c r="F1164" s="406"/>
      <c r="G1164" s="186" t="str">
        <f>IF(ISBLANK(REZ_Međunarodni_E!J38),"",REZ_Međunarodni_E!J38)</f>
        <v/>
      </c>
    </row>
    <row r="1165" spans="6:7" x14ac:dyDescent="0.25">
      <c r="F1165" s="406"/>
      <c r="G1165" s="186" t="str">
        <f>IF(ISBLANK(REZ_Međunarodni_E!J39),"",REZ_Međunarodni_E!J39)</f>
        <v/>
      </c>
    </row>
    <row r="1166" spans="6:7" x14ac:dyDescent="0.25">
      <c r="F1166" s="406"/>
      <c r="G1166" s="186" t="str">
        <f>IF(ISBLANK(REZ_Međunarodni_E!J40),"",REZ_Međunarodni_E!J40)</f>
        <v/>
      </c>
    </row>
    <row r="1167" spans="6:7" x14ac:dyDescent="0.25">
      <c r="F1167" s="406"/>
      <c r="G1167" s="186" t="str">
        <f>IF(ISBLANK(REZ_Međunarodni_E!J41),"",REZ_Međunarodni_E!J41)</f>
        <v/>
      </c>
    </row>
    <row r="1168" spans="6:7" x14ac:dyDescent="0.25">
      <c r="F1168" s="406"/>
      <c r="G1168" s="186" t="str">
        <f>IF(ISBLANK(REZ_Međunarodni_E!J42),"",REZ_Međunarodni_E!J42)</f>
        <v/>
      </c>
    </row>
    <row r="1169" spans="6:7" x14ac:dyDescent="0.25">
      <c r="F1169" s="406"/>
      <c r="G1169" s="186" t="str">
        <f>IF(ISBLANK(REZ_Međunarodni_E!J43),"",REZ_Međunarodni_E!J43)</f>
        <v/>
      </c>
    </row>
    <row r="1170" spans="6:7" x14ac:dyDescent="0.25">
      <c r="F1170" s="406"/>
      <c r="G1170" s="186" t="str">
        <f>IF(ISBLANK(REZ_Međunarodni_E!J44),"",REZ_Međunarodni_E!J44)</f>
        <v/>
      </c>
    </row>
    <row r="1171" spans="6:7" x14ac:dyDescent="0.25">
      <c r="F1171" s="406"/>
      <c r="G1171" s="186" t="str">
        <f>IF(ISBLANK(REZ_Međunarodni_E!J45),"",REZ_Međunarodni_E!J45)</f>
        <v/>
      </c>
    </row>
    <row r="1172" spans="6:7" x14ac:dyDescent="0.25">
      <c r="F1172" s="406"/>
      <c r="G1172" s="186" t="str">
        <f>IF(ISBLANK(REZ_Međunarodni_E!J46),"",REZ_Međunarodni_E!J46)</f>
        <v/>
      </c>
    </row>
    <row r="1173" spans="6:7" x14ac:dyDescent="0.25">
      <c r="F1173" s="406"/>
      <c r="G1173" s="186" t="str">
        <f>IF(ISBLANK(REZ_Međunarodni_E!J47),"",REZ_Međunarodni_E!J47)</f>
        <v/>
      </c>
    </row>
    <row r="1174" spans="6:7" x14ac:dyDescent="0.25">
      <c r="F1174" s="406"/>
      <c r="G1174" s="186" t="str">
        <f>IF(ISBLANK(REZ_Međunarodni_E!J48),"",REZ_Međunarodni_E!J48)</f>
        <v/>
      </c>
    </row>
    <row r="1175" spans="6:7" x14ac:dyDescent="0.25">
      <c r="F1175" s="406"/>
      <c r="G1175" s="186" t="str">
        <f>IF(ISBLANK(REZ_Međunarodni_E!J49),"",REZ_Međunarodni_E!J49)</f>
        <v/>
      </c>
    </row>
    <row r="1176" spans="6:7" x14ac:dyDescent="0.25">
      <c r="F1176" s="406"/>
      <c r="G1176" s="186" t="str">
        <f>IF(ISBLANK(REZ_Međunarodni_E!J50),"",REZ_Međunarodni_E!J50)</f>
        <v/>
      </c>
    </row>
    <row r="1177" spans="6:7" x14ac:dyDescent="0.25">
      <c r="F1177" s="406"/>
      <c r="G1177" s="186" t="str">
        <f>IF(ISBLANK(REZ_Međunarodni_E!J51),"",REZ_Međunarodni_E!J51)</f>
        <v/>
      </c>
    </row>
    <row r="1178" spans="6:7" x14ac:dyDescent="0.25">
      <c r="F1178" s="406"/>
      <c r="G1178" s="186" t="str">
        <f>IF(ISBLANK(REZ_Međunarodni_E!J52),"",REZ_Međunarodni_E!J52)</f>
        <v/>
      </c>
    </row>
    <row r="1179" spans="6:7" x14ac:dyDescent="0.25">
      <c r="F1179" s="406"/>
      <c r="G1179" s="186" t="str">
        <f>IF(ISBLANK(REZ_Međunarodni_E!J53),"",REZ_Međunarodni_E!J53)</f>
        <v/>
      </c>
    </row>
    <row r="1180" spans="6:7" x14ac:dyDescent="0.25">
      <c r="F1180" s="406"/>
      <c r="G1180" s="186" t="str">
        <f>IF(ISBLANK(REZ_Međunarodni_E!J54),"",REZ_Međunarodni_E!J54)</f>
        <v/>
      </c>
    </row>
    <row r="1181" spans="6:7" x14ac:dyDescent="0.25">
      <c r="F1181" s="406"/>
      <c r="G1181" s="186" t="str">
        <f>IF(ISBLANK(REZ_Međunarodni_E!J55),"",REZ_Međunarodni_E!J55)</f>
        <v/>
      </c>
    </row>
    <row r="1182" spans="6:7" x14ac:dyDescent="0.25">
      <c r="F1182" s="406"/>
      <c r="G1182" s="186" t="str">
        <f>IF(ISBLANK(REZ_Međunarodni_E!J56),"",REZ_Međunarodni_E!J56)</f>
        <v/>
      </c>
    </row>
    <row r="1183" spans="6:7" x14ac:dyDescent="0.25">
      <c r="F1183" s="406"/>
      <c r="G1183" s="186" t="str">
        <f>IF(ISBLANK(REZ_Međunarodni_E!J57),"",REZ_Međunarodni_E!J57)</f>
        <v/>
      </c>
    </row>
    <row r="1184" spans="6:7" x14ac:dyDescent="0.25">
      <c r="F1184" s="406"/>
      <c r="G1184" s="186" t="str">
        <f>IF(ISBLANK(REZ_Međunarodni_E!J58),"",REZ_Međunarodni_E!J58)</f>
        <v/>
      </c>
    </row>
    <row r="1185" spans="6:7" x14ac:dyDescent="0.25">
      <c r="F1185" s="406"/>
      <c r="G1185" s="186" t="str">
        <f>IF(ISBLANK(REZ_Međunarodni_E!J59),"",REZ_Međunarodni_E!J59)</f>
        <v/>
      </c>
    </row>
    <row r="1186" spans="6:7" x14ac:dyDescent="0.25">
      <c r="F1186" s="406"/>
      <c r="G1186" s="186" t="str">
        <f>IF(ISBLANK(REZ_Međunarodni_E!J60),"",REZ_Međunarodni_E!J60)</f>
        <v/>
      </c>
    </row>
    <row r="1187" spans="6:7" x14ac:dyDescent="0.25">
      <c r="F1187" s="406"/>
      <c r="G1187" s="186" t="str">
        <f>IF(ISBLANK(REZ_Međunarodni_E!J61),"",REZ_Međunarodni_E!J61)</f>
        <v/>
      </c>
    </row>
    <row r="1188" spans="6:7" x14ac:dyDescent="0.25">
      <c r="F1188" s="406"/>
      <c r="G1188" s="186" t="str">
        <f>IF(ISBLANK(REZ_Međunarodni_E!J62),"",REZ_Međunarodni_E!J62)</f>
        <v/>
      </c>
    </row>
    <row r="1189" spans="6:7" ht="15.75" thickBot="1" x14ac:dyDescent="0.3">
      <c r="F1189" s="407"/>
      <c r="G1189" s="189" t="str">
        <f>IF(ISBLANK(REZ_Međunarodni_E!J63),"",REZ_Međunarodni_E!J63)</f>
        <v/>
      </c>
    </row>
  </sheetData>
  <sheetProtection algorithmName="SHA-512" hashValue="X59G6gmL5VJDYanajz2CcrH5+xqnBRqk11zp5nkyazZSN1JA84T/0635hvgAHXMtLwbfgHKVSe0bOyjPro53Mg==" saltValue="bbqDowUy6VNBciyHJPOMPA==" spinCount="100000" sheet="1" objects="1" scenarios="1" selectLockedCells="1"/>
  <mergeCells count="8">
    <mergeCell ref="F702:F1001"/>
    <mergeCell ref="F1002:F1051"/>
    <mergeCell ref="F1052:F1189"/>
    <mergeCell ref="A1:B1"/>
    <mergeCell ref="C1:D1"/>
    <mergeCell ref="F2:F201"/>
    <mergeCell ref="F502:F701"/>
    <mergeCell ref="F202:F501"/>
  </mergeCells>
  <conditionalFormatting sqref="G1:G1048576">
    <cfRule type="duplicateValues" dxfId="0" priority="1"/>
  </conditionalFormatting>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AG99"/>
  <sheetViews>
    <sheetView workbookViewId="0">
      <selection activeCell="AG16" sqref="AG16"/>
    </sheetView>
  </sheetViews>
  <sheetFormatPr defaultColWidth="9.140625" defaultRowHeight="15" x14ac:dyDescent="0.25"/>
  <cols>
    <col min="1" max="1" width="29.140625" style="49" bestFit="1" customWidth="1"/>
    <col min="2" max="2" width="10.140625" style="50" bestFit="1" customWidth="1"/>
    <col min="3" max="3" width="10.140625" style="50" customWidth="1"/>
    <col min="4" max="6" width="9.140625" style="49"/>
    <col min="7" max="7" width="24.42578125" style="49" bestFit="1" customWidth="1"/>
    <col min="8" max="11" width="9.140625" style="49"/>
    <col min="12" max="12" width="9.140625" style="55"/>
    <col min="13" max="17" width="9.140625" style="49"/>
    <col min="18" max="18" width="25.140625" style="49" bestFit="1" customWidth="1"/>
    <col min="19" max="16384" width="9.140625" style="49"/>
  </cols>
  <sheetData>
    <row r="1" spans="1:33" ht="15.75" x14ac:dyDescent="0.25">
      <c r="E1" s="51" t="s">
        <v>391</v>
      </c>
      <c r="G1" s="51" t="s">
        <v>392</v>
      </c>
      <c r="I1" s="51" t="s">
        <v>393</v>
      </c>
      <c r="L1" s="54" t="s">
        <v>394</v>
      </c>
      <c r="P1" s="54" t="s">
        <v>395</v>
      </c>
      <c r="U1" s="54" t="s">
        <v>483</v>
      </c>
      <c r="V1" s="54"/>
      <c r="X1" s="54" t="s">
        <v>484</v>
      </c>
      <c r="AD1" s="412" t="s">
        <v>591</v>
      </c>
      <c r="AE1" s="413"/>
      <c r="AF1" s="413"/>
      <c r="AG1" s="414"/>
    </row>
    <row r="2" spans="1:33" x14ac:dyDescent="0.25">
      <c r="A2" s="49" t="s">
        <v>396</v>
      </c>
      <c r="B2" s="50" t="s">
        <v>397</v>
      </c>
      <c r="D2" s="49" t="s">
        <v>398</v>
      </c>
      <c r="E2" s="52" t="s">
        <v>399</v>
      </c>
      <c r="G2" s="49" t="s">
        <v>400</v>
      </c>
      <c r="I2" s="49" t="s">
        <v>315</v>
      </c>
      <c r="L2" s="55" t="s">
        <v>301</v>
      </c>
      <c r="P2" s="55">
        <v>1</v>
      </c>
      <c r="U2" s="49" t="s">
        <v>495</v>
      </c>
      <c r="X2" s="49" t="s">
        <v>485</v>
      </c>
      <c r="AD2" s="87"/>
      <c r="AE2" s="88" t="s">
        <v>64</v>
      </c>
      <c r="AF2" s="88" t="s">
        <v>65</v>
      </c>
      <c r="AG2" s="88" t="s">
        <v>66</v>
      </c>
    </row>
    <row r="3" spans="1:33" x14ac:dyDescent="0.25">
      <c r="A3" s="49" t="s">
        <v>402</v>
      </c>
      <c r="B3" s="50" t="s">
        <v>403</v>
      </c>
      <c r="D3" s="49" t="s">
        <v>404</v>
      </c>
      <c r="E3" s="55" t="s">
        <v>313</v>
      </c>
      <c r="G3" s="49" t="s">
        <v>314</v>
      </c>
      <c r="I3" s="49" t="s">
        <v>307</v>
      </c>
      <c r="L3" s="55" t="s">
        <v>375</v>
      </c>
      <c r="P3" s="55">
        <v>2</v>
      </c>
      <c r="U3" s="49">
        <v>3</v>
      </c>
      <c r="X3" s="49" t="s">
        <v>486</v>
      </c>
      <c r="AD3" s="89" t="s">
        <v>370</v>
      </c>
      <c r="AE3" s="178">
        <v>100</v>
      </c>
      <c r="AF3" s="178">
        <v>150</v>
      </c>
      <c r="AG3" s="178">
        <v>300</v>
      </c>
    </row>
    <row r="4" spans="1:33" x14ac:dyDescent="0.25">
      <c r="A4" s="49" t="s">
        <v>406</v>
      </c>
      <c r="B4" s="50" t="s">
        <v>407</v>
      </c>
      <c r="E4" s="55" t="s">
        <v>308</v>
      </c>
      <c r="G4" s="49" t="s">
        <v>302</v>
      </c>
      <c r="I4" s="49" t="s">
        <v>310</v>
      </c>
      <c r="L4" s="55" t="s">
        <v>408</v>
      </c>
      <c r="P4" s="55">
        <v>3</v>
      </c>
      <c r="U4" s="49">
        <v>2</v>
      </c>
      <c r="AD4" s="91" t="s">
        <v>371</v>
      </c>
      <c r="AE4" s="179">
        <v>75</v>
      </c>
      <c r="AF4" s="179">
        <v>125</v>
      </c>
      <c r="AG4" s="179">
        <v>250</v>
      </c>
    </row>
    <row r="5" spans="1:33" x14ac:dyDescent="0.25">
      <c r="B5" s="50" t="s">
        <v>409</v>
      </c>
      <c r="D5" s="49" t="s">
        <v>399</v>
      </c>
      <c r="E5" s="55" t="s">
        <v>301</v>
      </c>
      <c r="G5" s="49" t="s">
        <v>311</v>
      </c>
      <c r="I5" s="49" t="s">
        <v>410</v>
      </c>
      <c r="L5" s="55" t="s">
        <v>308</v>
      </c>
      <c r="P5" s="55" t="s">
        <v>369</v>
      </c>
      <c r="U5" s="49">
        <v>1</v>
      </c>
      <c r="AD5" s="89" t="s">
        <v>372</v>
      </c>
      <c r="AE5" s="178">
        <v>50</v>
      </c>
      <c r="AF5" s="178">
        <v>100</v>
      </c>
      <c r="AG5" s="178">
        <v>200</v>
      </c>
    </row>
    <row r="6" spans="1:33" x14ac:dyDescent="0.25">
      <c r="G6" s="49" t="s">
        <v>305</v>
      </c>
      <c r="I6" s="49" t="s">
        <v>306</v>
      </c>
      <c r="L6" s="55" t="s">
        <v>412</v>
      </c>
      <c r="P6" s="55"/>
      <c r="U6" s="49">
        <v>0</v>
      </c>
    </row>
    <row r="7" spans="1:33" ht="15.75" x14ac:dyDescent="0.25">
      <c r="G7" s="49" t="s">
        <v>414</v>
      </c>
      <c r="I7" s="49" t="s">
        <v>300</v>
      </c>
      <c r="L7" s="55" t="s">
        <v>415</v>
      </c>
      <c r="AD7" s="412" t="s">
        <v>592</v>
      </c>
      <c r="AE7" s="413"/>
      <c r="AF7" s="413"/>
      <c r="AG7" s="414"/>
    </row>
    <row r="8" spans="1:33" x14ac:dyDescent="0.25">
      <c r="L8" s="55" t="s">
        <v>313</v>
      </c>
      <c r="AD8" s="87"/>
      <c r="AE8" s="88" t="s">
        <v>64</v>
      </c>
      <c r="AF8" s="88" t="s">
        <v>65</v>
      </c>
      <c r="AG8" s="88" t="s">
        <v>66</v>
      </c>
    </row>
    <row r="9" spans="1:33" x14ac:dyDescent="0.25">
      <c r="A9" s="51" t="s">
        <v>416</v>
      </c>
      <c r="B9" s="53" t="s">
        <v>344</v>
      </c>
      <c r="E9" s="51" t="s">
        <v>417</v>
      </c>
      <c r="G9" s="51" t="s">
        <v>418</v>
      </c>
      <c r="L9" s="55" t="s">
        <v>419</v>
      </c>
      <c r="AD9" s="415" t="s">
        <v>582</v>
      </c>
      <c r="AE9" s="416"/>
      <c r="AF9" s="416"/>
      <c r="AG9" s="417"/>
    </row>
    <row r="10" spans="1:33" x14ac:dyDescent="0.25">
      <c r="A10" s="49" t="s">
        <v>349</v>
      </c>
      <c r="B10" s="50" t="s">
        <v>345</v>
      </c>
      <c r="E10" s="49" t="s">
        <v>312</v>
      </c>
      <c r="G10" s="49" t="s">
        <v>304</v>
      </c>
      <c r="L10" s="55" t="s">
        <v>422</v>
      </c>
      <c r="P10" s="54" t="s">
        <v>420</v>
      </c>
      <c r="T10" s="54" t="s">
        <v>488</v>
      </c>
      <c r="V10" s="54" t="s">
        <v>421</v>
      </c>
      <c r="AD10" s="89" t="s">
        <v>370</v>
      </c>
      <c r="AE10" s="178">
        <v>3000</v>
      </c>
      <c r="AF10" s="178">
        <v>4500</v>
      </c>
      <c r="AG10" s="178">
        <v>9000</v>
      </c>
    </row>
    <row r="11" spans="1:33" x14ac:dyDescent="0.25">
      <c r="A11" s="49" t="s">
        <v>348</v>
      </c>
      <c r="B11" s="50" t="s">
        <v>346</v>
      </c>
      <c r="E11" s="49" t="s">
        <v>316</v>
      </c>
      <c r="G11" s="49" t="s">
        <v>424</v>
      </c>
      <c r="L11" s="55" t="s">
        <v>425</v>
      </c>
      <c r="P11" s="55" t="s">
        <v>423</v>
      </c>
      <c r="T11" s="49" t="s">
        <v>480</v>
      </c>
      <c r="V11" s="49">
        <v>7</v>
      </c>
      <c r="AD11" s="91" t="s">
        <v>371</v>
      </c>
      <c r="AE11" s="179">
        <v>2250</v>
      </c>
      <c r="AF11" s="179">
        <v>3750</v>
      </c>
      <c r="AG11" s="179">
        <v>7500</v>
      </c>
    </row>
    <row r="12" spans="1:33" x14ac:dyDescent="0.25">
      <c r="A12" s="49" t="s">
        <v>427</v>
      </c>
      <c r="B12" s="50" t="s">
        <v>428</v>
      </c>
      <c r="E12" s="49" t="s">
        <v>303</v>
      </c>
      <c r="G12" s="49" t="s">
        <v>610</v>
      </c>
      <c r="P12" s="55" t="s">
        <v>426</v>
      </c>
      <c r="T12" s="49">
        <v>14</v>
      </c>
      <c r="V12" s="49">
        <v>6</v>
      </c>
      <c r="AD12" s="89" t="s">
        <v>372</v>
      </c>
      <c r="AE12" s="178">
        <v>1500</v>
      </c>
      <c r="AF12" s="178">
        <v>3000</v>
      </c>
      <c r="AG12" s="178">
        <v>6000</v>
      </c>
    </row>
    <row r="13" spans="1:33" x14ac:dyDescent="0.25">
      <c r="A13" s="49" t="s">
        <v>347</v>
      </c>
      <c r="G13" s="49" t="s">
        <v>430</v>
      </c>
      <c r="L13" s="54" t="s">
        <v>431</v>
      </c>
      <c r="P13" s="55" t="s">
        <v>429</v>
      </c>
      <c r="T13" s="49">
        <v>13</v>
      </c>
      <c r="V13" s="49">
        <v>5</v>
      </c>
      <c r="AD13" s="415" t="s">
        <v>581</v>
      </c>
      <c r="AE13" s="416"/>
      <c r="AF13" s="416"/>
      <c r="AG13" s="417"/>
    </row>
    <row r="14" spans="1:33" x14ac:dyDescent="0.25">
      <c r="G14" s="49" t="s">
        <v>309</v>
      </c>
      <c r="L14" s="55" t="s">
        <v>499</v>
      </c>
      <c r="P14" s="55"/>
      <c r="T14" s="49">
        <v>12</v>
      </c>
      <c r="V14" s="49">
        <v>4</v>
      </c>
      <c r="AD14" s="89" t="s">
        <v>370</v>
      </c>
      <c r="AE14" s="178">
        <v>1500</v>
      </c>
      <c r="AF14" s="178">
        <v>3000</v>
      </c>
      <c r="AG14" s="178">
        <v>6000</v>
      </c>
    </row>
    <row r="15" spans="1:33" x14ac:dyDescent="0.25">
      <c r="G15" s="49" t="s">
        <v>317</v>
      </c>
      <c r="L15" s="55" t="s">
        <v>500</v>
      </c>
      <c r="P15" s="54" t="s">
        <v>432</v>
      </c>
      <c r="T15" s="49">
        <v>11</v>
      </c>
      <c r="V15" s="49">
        <v>3</v>
      </c>
      <c r="AD15" s="89" t="s">
        <v>370</v>
      </c>
      <c r="AE15" s="178">
        <v>1000</v>
      </c>
      <c r="AF15" s="178">
        <v>2000</v>
      </c>
      <c r="AG15" s="178">
        <v>4000</v>
      </c>
    </row>
    <row r="16" spans="1:33" x14ac:dyDescent="0.25">
      <c r="A16" s="51" t="s">
        <v>433</v>
      </c>
      <c r="L16" s="55" t="s">
        <v>501</v>
      </c>
      <c r="P16" s="49" t="s">
        <v>61</v>
      </c>
      <c r="T16" s="49">
        <v>10</v>
      </c>
      <c r="V16" s="49">
        <v>2</v>
      </c>
    </row>
    <row r="17" spans="1:24" x14ac:dyDescent="0.25">
      <c r="A17" s="49" t="s">
        <v>326</v>
      </c>
      <c r="P17" s="49" t="s">
        <v>62</v>
      </c>
      <c r="T17" s="49">
        <v>9</v>
      </c>
      <c r="V17" s="49">
        <v>1</v>
      </c>
    </row>
    <row r="18" spans="1:24" x14ac:dyDescent="0.25">
      <c r="A18" s="49" t="s">
        <v>327</v>
      </c>
      <c r="L18" s="54" t="s">
        <v>436</v>
      </c>
      <c r="T18" s="49">
        <v>8</v>
      </c>
    </row>
    <row r="19" spans="1:24" x14ac:dyDescent="0.25">
      <c r="L19" s="55" t="s">
        <v>368</v>
      </c>
      <c r="T19" s="49">
        <v>7</v>
      </c>
    </row>
    <row r="20" spans="1:24" x14ac:dyDescent="0.25">
      <c r="L20" s="55" t="s">
        <v>437</v>
      </c>
      <c r="T20" s="49">
        <v>6</v>
      </c>
    </row>
    <row r="21" spans="1:24" x14ac:dyDescent="0.25">
      <c r="A21" s="51" t="s">
        <v>56</v>
      </c>
      <c r="L21" s="55" t="s">
        <v>434</v>
      </c>
      <c r="T21" s="49">
        <v>5</v>
      </c>
    </row>
    <row r="22" spans="1:24" x14ac:dyDescent="0.25">
      <c r="A22" s="49" t="s">
        <v>438</v>
      </c>
      <c r="T22" s="49">
        <v>4</v>
      </c>
    </row>
    <row r="23" spans="1:24" x14ac:dyDescent="0.25">
      <c r="A23" s="49" t="s">
        <v>439</v>
      </c>
      <c r="L23" s="54" t="s">
        <v>366</v>
      </c>
      <c r="O23" s="54" t="s">
        <v>440</v>
      </c>
      <c r="T23" s="49">
        <v>3</v>
      </c>
    </row>
    <row r="24" spans="1:24" x14ac:dyDescent="0.25">
      <c r="A24" s="49" t="s">
        <v>444</v>
      </c>
      <c r="D24" s="54" t="s">
        <v>490</v>
      </c>
      <c r="L24" s="55" t="s">
        <v>445</v>
      </c>
      <c r="O24" s="49">
        <v>1</v>
      </c>
      <c r="R24" s="54" t="s">
        <v>441</v>
      </c>
      <c r="T24" s="49">
        <v>2</v>
      </c>
      <c r="U24" s="54" t="s">
        <v>442</v>
      </c>
      <c r="X24" s="54" t="s">
        <v>443</v>
      </c>
    </row>
    <row r="25" spans="1:24" x14ac:dyDescent="0.25">
      <c r="D25" s="49" t="s">
        <v>401</v>
      </c>
      <c r="L25" s="55" t="s">
        <v>446</v>
      </c>
      <c r="O25" s="49">
        <v>2</v>
      </c>
      <c r="R25" s="49" t="s">
        <v>582</v>
      </c>
      <c r="T25" s="49">
        <v>1</v>
      </c>
      <c r="U25" s="55" t="s">
        <v>480</v>
      </c>
      <c r="X25" s="55" t="s">
        <v>383</v>
      </c>
    </row>
    <row r="26" spans="1:24" x14ac:dyDescent="0.25">
      <c r="A26" s="51" t="s">
        <v>447</v>
      </c>
      <c r="D26" s="49" t="s">
        <v>405</v>
      </c>
      <c r="L26" s="55" t="s">
        <v>448</v>
      </c>
      <c r="O26" s="49">
        <v>3</v>
      </c>
      <c r="R26" s="49" t="s">
        <v>583</v>
      </c>
      <c r="U26" s="55" t="s">
        <v>478</v>
      </c>
      <c r="X26" s="55" t="s">
        <v>435</v>
      </c>
    </row>
    <row r="27" spans="1:24" x14ac:dyDescent="0.25">
      <c r="A27" s="49" t="s">
        <v>449</v>
      </c>
      <c r="D27" s="49" t="s">
        <v>382</v>
      </c>
      <c r="L27" s="55" t="s">
        <v>369</v>
      </c>
      <c r="O27" s="49">
        <v>4</v>
      </c>
      <c r="R27" s="49" t="s">
        <v>584</v>
      </c>
      <c r="U27" s="55" t="s">
        <v>479</v>
      </c>
      <c r="X27" s="55" t="s">
        <v>481</v>
      </c>
    </row>
    <row r="28" spans="1:24" x14ac:dyDescent="0.25">
      <c r="A28" s="49" t="s">
        <v>450</v>
      </c>
      <c r="O28" s="49">
        <v>5</v>
      </c>
      <c r="R28" s="49" t="s">
        <v>585</v>
      </c>
      <c r="U28" s="55"/>
      <c r="X28" s="55"/>
    </row>
    <row r="29" spans="1:24" x14ac:dyDescent="0.25">
      <c r="A29" s="49" t="s">
        <v>451</v>
      </c>
      <c r="D29" s="54" t="s">
        <v>491</v>
      </c>
      <c r="L29" s="54" t="s">
        <v>452</v>
      </c>
      <c r="O29" s="49">
        <v>6</v>
      </c>
      <c r="R29" s="49" t="s">
        <v>586</v>
      </c>
    </row>
    <row r="30" spans="1:24" x14ac:dyDescent="0.25">
      <c r="A30" s="49" t="s">
        <v>453</v>
      </c>
      <c r="D30" s="49" t="s">
        <v>489</v>
      </c>
      <c r="L30" s="55" t="s">
        <v>445</v>
      </c>
      <c r="O30" s="55" t="s">
        <v>369</v>
      </c>
      <c r="R30" s="49" t="s">
        <v>581</v>
      </c>
    </row>
    <row r="31" spans="1:24" x14ac:dyDescent="0.25">
      <c r="A31" s="49" t="s">
        <v>343</v>
      </c>
      <c r="D31" s="49" t="s">
        <v>405</v>
      </c>
      <c r="L31" s="55" t="s">
        <v>446</v>
      </c>
    </row>
    <row r="32" spans="1:24" x14ac:dyDescent="0.25">
      <c r="D32" s="49" t="s">
        <v>382</v>
      </c>
      <c r="L32" s="55" t="s">
        <v>448</v>
      </c>
    </row>
    <row r="33" spans="1:17" x14ac:dyDescent="0.25">
      <c r="A33" s="54" t="s">
        <v>508</v>
      </c>
      <c r="L33" s="55" t="s">
        <v>437</v>
      </c>
      <c r="O33" s="54" t="s">
        <v>502</v>
      </c>
      <c r="Q33" s="54" t="s">
        <v>587</v>
      </c>
    </row>
    <row r="34" spans="1:17" x14ac:dyDescent="0.25">
      <c r="A34" s="49" t="s">
        <v>509</v>
      </c>
      <c r="D34" s="54" t="s">
        <v>492</v>
      </c>
      <c r="L34" s="55" t="s">
        <v>369</v>
      </c>
      <c r="O34" s="55" t="s">
        <v>445</v>
      </c>
      <c r="Q34" s="55" t="s">
        <v>445</v>
      </c>
    </row>
    <row r="35" spans="1:17" x14ac:dyDescent="0.25">
      <c r="A35" s="49" t="s">
        <v>563</v>
      </c>
      <c r="D35" s="49" t="s">
        <v>405</v>
      </c>
      <c r="O35" s="55" t="s">
        <v>446</v>
      </c>
      <c r="Q35" s="55" t="s">
        <v>446</v>
      </c>
    </row>
    <row r="36" spans="1:17" x14ac:dyDescent="0.25">
      <c r="A36" s="49" t="s">
        <v>564</v>
      </c>
      <c r="D36" s="49" t="s">
        <v>382</v>
      </c>
      <c r="O36" s="54"/>
      <c r="Q36" s="55" t="s">
        <v>448</v>
      </c>
    </row>
    <row r="37" spans="1:17" x14ac:dyDescent="0.25">
      <c r="A37" s="49" t="s">
        <v>510</v>
      </c>
      <c r="O37" s="55"/>
    </row>
    <row r="38" spans="1:17" x14ac:dyDescent="0.25">
      <c r="A38" s="49" t="s">
        <v>511</v>
      </c>
      <c r="D38" s="54" t="s">
        <v>493</v>
      </c>
      <c r="G38" s="54" t="s">
        <v>494</v>
      </c>
      <c r="J38" s="54" t="s">
        <v>497</v>
      </c>
    </row>
    <row r="39" spans="1:17" x14ac:dyDescent="0.25">
      <c r="A39" s="49" t="s">
        <v>512</v>
      </c>
      <c r="D39" s="49" t="s">
        <v>411</v>
      </c>
      <c r="G39" s="55" t="s">
        <v>496</v>
      </c>
      <c r="J39" s="49">
        <v>1</v>
      </c>
      <c r="K39" s="55"/>
      <c r="L39" s="49"/>
    </row>
    <row r="40" spans="1:17" x14ac:dyDescent="0.25">
      <c r="A40" s="49" t="s">
        <v>513</v>
      </c>
      <c r="D40" s="49" t="s">
        <v>413</v>
      </c>
      <c r="G40" s="55" t="s">
        <v>479</v>
      </c>
      <c r="J40" s="49">
        <v>2</v>
      </c>
      <c r="K40" s="55"/>
      <c r="L40" s="49"/>
    </row>
    <row r="41" spans="1:17" x14ac:dyDescent="0.25">
      <c r="A41" s="49" t="s">
        <v>565</v>
      </c>
      <c r="J41" s="49" t="s">
        <v>498</v>
      </c>
      <c r="K41" s="55"/>
      <c r="L41" s="49"/>
    </row>
    <row r="42" spans="1:17" x14ac:dyDescent="0.25">
      <c r="A42" s="49" t="s">
        <v>514</v>
      </c>
    </row>
    <row r="43" spans="1:17" x14ac:dyDescent="0.25">
      <c r="A43" s="49" t="s">
        <v>515</v>
      </c>
      <c r="J43" s="54" t="s">
        <v>497</v>
      </c>
    </row>
    <row r="44" spans="1:17" x14ac:dyDescent="0.25">
      <c r="A44" s="49" t="s">
        <v>516</v>
      </c>
      <c r="J44" s="49">
        <v>1</v>
      </c>
      <c r="K44" s="55"/>
      <c r="L44" s="49"/>
    </row>
    <row r="45" spans="1:17" x14ac:dyDescent="0.25">
      <c r="A45" s="49" t="s">
        <v>517</v>
      </c>
      <c r="J45" s="49">
        <v>2</v>
      </c>
      <c r="K45" s="55"/>
      <c r="L45" s="49"/>
    </row>
    <row r="46" spans="1:17" x14ac:dyDescent="0.25">
      <c r="A46" s="49" t="s">
        <v>518</v>
      </c>
    </row>
    <row r="47" spans="1:17" x14ac:dyDescent="0.25">
      <c r="A47" s="49" t="s">
        <v>519</v>
      </c>
    </row>
    <row r="48" spans="1:17" x14ac:dyDescent="0.25">
      <c r="A48" s="49" t="s">
        <v>520</v>
      </c>
    </row>
    <row r="49" spans="1:1" x14ac:dyDescent="0.25">
      <c r="A49" s="49" t="s">
        <v>521</v>
      </c>
    </row>
    <row r="50" spans="1:1" x14ac:dyDescent="0.25">
      <c r="A50" s="49" t="s">
        <v>522</v>
      </c>
    </row>
    <row r="51" spans="1:1" x14ac:dyDescent="0.25">
      <c r="A51" s="49" t="s">
        <v>523</v>
      </c>
    </row>
    <row r="52" spans="1:1" x14ac:dyDescent="0.25">
      <c r="A52" s="49" t="s">
        <v>566</v>
      </c>
    </row>
    <row r="53" spans="1:1" x14ac:dyDescent="0.25">
      <c r="A53" s="49" t="s">
        <v>524</v>
      </c>
    </row>
    <row r="54" spans="1:1" x14ac:dyDescent="0.25">
      <c r="A54" s="49" t="s">
        <v>525</v>
      </c>
    </row>
    <row r="55" spans="1:1" x14ac:dyDescent="0.25">
      <c r="A55" s="49" t="s">
        <v>526</v>
      </c>
    </row>
    <row r="56" spans="1:1" x14ac:dyDescent="0.25">
      <c r="A56" s="49" t="s">
        <v>527</v>
      </c>
    </row>
    <row r="57" spans="1:1" x14ac:dyDescent="0.25">
      <c r="A57" s="49" t="s">
        <v>567</v>
      </c>
    </row>
    <row r="58" spans="1:1" x14ac:dyDescent="0.25">
      <c r="A58" s="49" t="s">
        <v>528</v>
      </c>
    </row>
    <row r="59" spans="1:1" x14ac:dyDescent="0.25">
      <c r="A59" s="49" t="s">
        <v>529</v>
      </c>
    </row>
    <row r="60" spans="1:1" x14ac:dyDescent="0.25">
      <c r="A60" s="49" t="s">
        <v>568</v>
      </c>
    </row>
    <row r="61" spans="1:1" x14ac:dyDescent="0.25">
      <c r="A61" s="49" t="s">
        <v>530</v>
      </c>
    </row>
    <row r="62" spans="1:1" x14ac:dyDescent="0.25">
      <c r="A62" s="49" t="s">
        <v>531</v>
      </c>
    </row>
    <row r="63" spans="1:1" x14ac:dyDescent="0.25">
      <c r="A63" s="49" t="s">
        <v>532</v>
      </c>
    </row>
    <row r="64" spans="1:1" x14ac:dyDescent="0.25">
      <c r="A64" s="49" t="s">
        <v>569</v>
      </c>
    </row>
    <row r="65" spans="1:1" x14ac:dyDescent="0.25">
      <c r="A65" s="49" t="s">
        <v>533</v>
      </c>
    </row>
    <row r="66" spans="1:1" x14ac:dyDescent="0.25">
      <c r="A66" s="49" t="s">
        <v>534</v>
      </c>
    </row>
    <row r="67" spans="1:1" x14ac:dyDescent="0.25">
      <c r="A67" s="49" t="s">
        <v>535</v>
      </c>
    </row>
    <row r="68" spans="1:1" x14ac:dyDescent="0.25">
      <c r="A68" s="49" t="s">
        <v>536</v>
      </c>
    </row>
    <row r="69" spans="1:1" x14ac:dyDescent="0.25">
      <c r="A69" s="49" t="s">
        <v>537</v>
      </c>
    </row>
    <row r="70" spans="1:1" x14ac:dyDescent="0.25">
      <c r="A70" s="49" t="s">
        <v>570</v>
      </c>
    </row>
    <row r="71" spans="1:1" x14ac:dyDescent="0.25">
      <c r="A71" s="49" t="s">
        <v>571</v>
      </c>
    </row>
    <row r="72" spans="1:1" x14ac:dyDescent="0.25">
      <c r="A72" s="49" t="s">
        <v>572</v>
      </c>
    </row>
    <row r="73" spans="1:1" x14ac:dyDescent="0.25">
      <c r="A73" s="49" t="s">
        <v>573</v>
      </c>
    </row>
    <row r="74" spans="1:1" x14ac:dyDescent="0.25">
      <c r="A74" s="49" t="s">
        <v>538</v>
      </c>
    </row>
    <row r="75" spans="1:1" x14ac:dyDescent="0.25">
      <c r="A75" s="49" t="s">
        <v>539</v>
      </c>
    </row>
    <row r="76" spans="1:1" x14ac:dyDescent="0.25">
      <c r="A76" s="49" t="s">
        <v>540</v>
      </c>
    </row>
    <row r="77" spans="1:1" x14ac:dyDescent="0.25">
      <c r="A77" s="49" t="s">
        <v>541</v>
      </c>
    </row>
    <row r="78" spans="1:1" x14ac:dyDescent="0.25">
      <c r="A78" s="49" t="s">
        <v>542</v>
      </c>
    </row>
    <row r="79" spans="1:1" x14ac:dyDescent="0.25">
      <c r="A79" s="49" t="s">
        <v>543</v>
      </c>
    </row>
    <row r="80" spans="1:1" x14ac:dyDescent="0.25">
      <c r="A80" s="49" t="s">
        <v>544</v>
      </c>
    </row>
    <row r="81" spans="1:1" x14ac:dyDescent="0.25">
      <c r="A81" s="49" t="s">
        <v>545</v>
      </c>
    </row>
    <row r="82" spans="1:1" x14ac:dyDescent="0.25">
      <c r="A82" s="49" t="s">
        <v>546</v>
      </c>
    </row>
    <row r="83" spans="1:1" x14ac:dyDescent="0.25">
      <c r="A83" s="49" t="s">
        <v>547</v>
      </c>
    </row>
    <row r="84" spans="1:1" x14ac:dyDescent="0.25">
      <c r="A84" s="49" t="s">
        <v>548</v>
      </c>
    </row>
    <row r="85" spans="1:1" x14ac:dyDescent="0.25">
      <c r="A85" s="49" t="s">
        <v>549</v>
      </c>
    </row>
    <row r="86" spans="1:1" x14ac:dyDescent="0.25">
      <c r="A86" s="49" t="s">
        <v>550</v>
      </c>
    </row>
    <row r="87" spans="1:1" x14ac:dyDescent="0.25">
      <c r="A87" s="49" t="s">
        <v>551</v>
      </c>
    </row>
    <row r="88" spans="1:1" x14ac:dyDescent="0.25">
      <c r="A88" s="49" t="s">
        <v>552</v>
      </c>
    </row>
    <row r="89" spans="1:1" x14ac:dyDescent="0.25">
      <c r="A89" s="49" t="s">
        <v>553</v>
      </c>
    </row>
    <row r="90" spans="1:1" x14ac:dyDescent="0.25">
      <c r="A90" s="49" t="s">
        <v>554</v>
      </c>
    </row>
    <row r="91" spans="1:1" x14ac:dyDescent="0.25">
      <c r="A91" s="49" t="s">
        <v>555</v>
      </c>
    </row>
    <row r="92" spans="1:1" x14ac:dyDescent="0.25">
      <c r="A92" s="49" t="s">
        <v>556</v>
      </c>
    </row>
    <row r="93" spans="1:1" x14ac:dyDescent="0.25">
      <c r="A93" s="49" t="s">
        <v>557</v>
      </c>
    </row>
    <row r="94" spans="1:1" x14ac:dyDescent="0.25">
      <c r="A94" s="49" t="s">
        <v>558</v>
      </c>
    </row>
    <row r="95" spans="1:1" x14ac:dyDescent="0.25">
      <c r="A95" s="49" t="s">
        <v>559</v>
      </c>
    </row>
    <row r="96" spans="1:1" x14ac:dyDescent="0.25">
      <c r="A96" s="49" t="s">
        <v>574</v>
      </c>
    </row>
    <row r="97" spans="1:1" x14ac:dyDescent="0.25">
      <c r="A97" s="49" t="s">
        <v>560</v>
      </c>
    </row>
    <row r="98" spans="1:1" x14ac:dyDescent="0.25">
      <c r="A98" s="49" t="s">
        <v>561</v>
      </c>
    </row>
    <row r="99" spans="1:1" x14ac:dyDescent="0.25">
      <c r="A99" s="49" t="s">
        <v>562</v>
      </c>
    </row>
  </sheetData>
  <sheetProtection algorithmName="SHA-512" hashValue="F8SFLY7Xhtsnf4rbx5P+RUiFmD3/pRXNksIG/ycS1EVxoVb2w8nrAZamL6HLV0LkXL5Lylej1wv0B4fFqLzoRw==" saltValue="uBR9XkIprXw1itr32I0EIw==" spinCount="100000" sheet="1" objects="1" scenarios="1" selectLockedCells="1"/>
  <mergeCells count="4">
    <mergeCell ref="AD1:AG1"/>
    <mergeCell ref="AD7:AG7"/>
    <mergeCell ref="AD9:AG9"/>
    <mergeCell ref="AD13:AG13"/>
  </mergeCells>
  <pageMargins left="0.7" right="0.7" top="0.75" bottom="0.75" header="0.3" footer="0.3"/>
  <pageSetup paperSize="9" orientation="portrait" verticalDpi="0" r:id="rId1"/>
  <ignoredErrors>
    <ignoredError sqref="L17:L22 L24:L28 L30:L33 P13 O34 Q34:Q3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23</vt:i4>
      </vt:variant>
    </vt:vector>
  </HeadingPairs>
  <TitlesOfParts>
    <vt:vector size="40" baseType="lpstr">
      <vt:lpstr>INFO</vt:lpstr>
      <vt:lpstr>osnovni_podaci</vt:lpstr>
      <vt:lpstr>Pregled</vt:lpstr>
      <vt:lpstr>Organizacija_domacinstva</vt:lpstr>
      <vt:lpstr>Strucni_rad</vt:lpstr>
      <vt:lpstr>Osposobljavanje_kadrova</vt:lpstr>
      <vt:lpstr>Proslava_obljetnica</vt:lpstr>
      <vt:lpstr>Sportsko_izdavastvo</vt:lpstr>
      <vt:lpstr>Kapitalna_oprema</vt:lpstr>
      <vt:lpstr>REZ_Nacionalni_P_PH</vt:lpstr>
      <vt:lpstr>REZ_Nacionalni_P_SN</vt:lpstr>
      <vt:lpstr>REZ_Međunarodni_P</vt:lpstr>
      <vt:lpstr>REZ_Nacionalni_E_PH</vt:lpstr>
      <vt:lpstr>REZ_Nacionalni_E_SN</vt:lpstr>
      <vt:lpstr>REZ_Međunarodni_E</vt:lpstr>
      <vt:lpstr>Br_sportasa</vt:lpstr>
      <vt:lpstr>DATA</vt:lpstr>
      <vt:lpstr>BROJ_POBJEDA</vt:lpstr>
      <vt:lpstr>BROJ_ZEMALJA_E_P</vt:lpstr>
      <vt:lpstr>BROJ_ZEMALJA_S_P</vt:lpstr>
      <vt:lpstr>FULL_LIST</vt:lpstr>
      <vt:lpstr>JUNIORI</vt:lpstr>
      <vt:lpstr>KADETI</vt:lpstr>
      <vt:lpstr>M_BR_KONTINENATA</vt:lpstr>
      <vt:lpstr>M_BR_ZEMALJA</vt:lpstr>
      <vt:lpstr>MIDDLE_LIST</vt:lpstr>
      <vt:lpstr>NATJECANJE_E</vt:lpstr>
      <vt:lpstr>NATJECANJE_J</vt:lpstr>
      <vt:lpstr>NATJECANJE_K</vt:lpstr>
      <vt:lpstr>NATJECANJE_S</vt:lpstr>
      <vt:lpstr>OLIMPIJSKE_BR</vt:lpstr>
      <vt:lpstr>OLIMPIJSKI_PROGRAM</vt:lpstr>
      <vt:lpstr>PLASMAN_NL</vt:lpstr>
      <vt:lpstr>PLASMAN_PH_E_K</vt:lpstr>
      <vt:lpstr>PLASMAN_PH_E_L</vt:lpstr>
      <vt:lpstr>REZ_EL</vt:lpstr>
      <vt:lpstr>REZ_LP</vt:lpstr>
      <vt:lpstr>SENIORI</vt:lpstr>
      <vt:lpstr>SHORT_LIST</vt:lpstr>
      <vt:lpstr>SPORTOVI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Marko</dc:creator>
  <cp:keywords/>
  <dc:description/>
  <cp:lastModifiedBy>Tonći Smoje</cp:lastModifiedBy>
  <cp:revision/>
  <cp:lastPrinted>2021-12-21T10:17:25Z</cp:lastPrinted>
  <dcterms:created xsi:type="dcterms:W3CDTF">2018-09-06T11:08:14Z</dcterms:created>
  <dcterms:modified xsi:type="dcterms:W3CDTF">2025-12-18T10:56:49Z</dcterms:modified>
  <cp:category/>
  <cp:contentStatus/>
</cp:coreProperties>
</file>